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54950ED1-A8B8-4F94-8CDB-0D2EEB1FE461}" xr6:coauthVersionLast="47" xr6:coauthVersionMax="47" xr10:uidLastSave="{00000000-0000-0000-0000-000000000000}"/>
  <bookViews>
    <workbookView xWindow="1275" yWindow="9300" windowWidth="25995" windowHeight="6090" tabRatio="662" firstSheet="1" activeTab="14" xr2:uid="{00000000-000D-0000-FFFF-FFFF00000000}"/>
  </bookViews>
  <sheets>
    <sheet name="Fig. 3a" sheetId="1" r:id="rId1"/>
    <sheet name="Fig. 3b" sheetId="2" r:id="rId2"/>
    <sheet name="Fig. 3c" sheetId="3" r:id="rId3"/>
    <sheet name="Fig. 3d" sheetId="4" r:id="rId4"/>
    <sheet name="Fig. 3e" sheetId="5" r:id="rId5"/>
    <sheet name="Fig. 3f" sheetId="6" r:id="rId6"/>
    <sheet name="Fig. 3g" sheetId="7" r:id="rId7"/>
    <sheet name="Fig. 3h" sheetId="8" r:id="rId8"/>
    <sheet name="Fig. 3j" sheetId="10" r:id="rId9"/>
    <sheet name="Fig. 3k" sheetId="9" r:id="rId10"/>
    <sheet name="Fig. 3m" sheetId="11" r:id="rId11"/>
    <sheet name="Fig. 3n" sheetId="12" r:id="rId12"/>
    <sheet name="Fig. 3o" sheetId="13" r:id="rId13"/>
    <sheet name="Fig. 3p" sheetId="14" r:id="rId14"/>
    <sheet name="Fig. 3q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10" l="1"/>
  <c r="J5" i="10"/>
  <c r="G5" i="8"/>
  <c r="G5" i="7"/>
  <c r="G5" i="6"/>
  <c r="G6" i="4"/>
  <c r="G5" i="4"/>
  <c r="G6" i="3"/>
  <c r="G5" i="3"/>
  <c r="G6" i="2"/>
  <c r="G5" i="2"/>
  <c r="I6" i="10"/>
  <c r="I5" i="10"/>
  <c r="I4" i="10"/>
  <c r="H5" i="10"/>
  <c r="H6" i="10"/>
  <c r="H4" i="10"/>
  <c r="E16" i="9"/>
  <c r="E17" i="9"/>
  <c r="D16" i="9"/>
  <c r="D17" i="9"/>
  <c r="C16" i="9"/>
  <c r="C17" i="9"/>
  <c r="B17" i="9"/>
  <c r="B16" i="9"/>
  <c r="E15" i="9"/>
  <c r="D15" i="9"/>
  <c r="C15" i="9"/>
  <c r="B15" i="9"/>
  <c r="E12" i="9"/>
  <c r="E13" i="9"/>
  <c r="D12" i="9"/>
  <c r="D13" i="9"/>
  <c r="C12" i="9"/>
  <c r="C13" i="9"/>
  <c r="B12" i="9"/>
  <c r="B13" i="9"/>
  <c r="E11" i="9"/>
  <c r="D11" i="9"/>
  <c r="C11" i="9"/>
  <c r="B11" i="9"/>
  <c r="F5" i="8"/>
  <c r="E5" i="8"/>
  <c r="F4" i="8"/>
  <c r="E4" i="8"/>
  <c r="F5" i="7"/>
  <c r="E5" i="7"/>
  <c r="F4" i="7"/>
  <c r="E4" i="7"/>
  <c r="F5" i="6"/>
  <c r="E5" i="6"/>
  <c r="F4" i="6"/>
  <c r="E4" i="6"/>
  <c r="E14" i="5"/>
  <c r="D14" i="5"/>
  <c r="C14" i="5"/>
  <c r="B14" i="5"/>
  <c r="E13" i="5"/>
  <c r="D13" i="5"/>
  <c r="C13" i="5"/>
  <c r="B13" i="5"/>
  <c r="E11" i="5"/>
  <c r="D11" i="5"/>
  <c r="C11" i="5"/>
  <c r="B11" i="5"/>
  <c r="E10" i="5"/>
  <c r="D10" i="5"/>
  <c r="C10" i="5"/>
  <c r="B10" i="5"/>
  <c r="F6" i="4"/>
  <c r="E6" i="4"/>
  <c r="F5" i="4"/>
  <c r="E5" i="4"/>
  <c r="F4" i="4"/>
  <c r="E4" i="4"/>
  <c r="F6" i="3"/>
  <c r="E6" i="3"/>
  <c r="F5" i="3"/>
  <c r="E5" i="3"/>
  <c r="F4" i="3"/>
  <c r="E4" i="3"/>
  <c r="F6" i="2"/>
  <c r="E4" i="2"/>
  <c r="E6" i="2"/>
  <c r="F4" i="2"/>
  <c r="E5" i="2"/>
  <c r="F5" i="2"/>
  <c r="E16" i="1"/>
  <c r="E17" i="1"/>
  <c r="D16" i="1"/>
  <c r="D17" i="1"/>
  <c r="C16" i="1"/>
  <c r="C17" i="1"/>
  <c r="B16" i="1"/>
  <c r="B17" i="1"/>
  <c r="E15" i="1"/>
  <c r="D15" i="1"/>
  <c r="C15" i="1"/>
  <c r="B15" i="1"/>
  <c r="E12" i="1"/>
  <c r="E13" i="1"/>
  <c r="D12" i="1"/>
  <c r="D13" i="1"/>
  <c r="C12" i="1"/>
  <c r="C13" i="1"/>
  <c r="B12" i="1"/>
  <c r="B13" i="1"/>
  <c r="E11" i="1"/>
  <c r="D11" i="1"/>
  <c r="C11" i="1"/>
  <c r="B11" i="1"/>
</calcChain>
</file>

<file path=xl/sharedStrings.xml><?xml version="1.0" encoding="utf-8"?>
<sst xmlns="http://schemas.openxmlformats.org/spreadsheetml/2006/main" count="820" uniqueCount="674">
  <si>
    <t>P value</t>
  </si>
  <si>
    <t>day1</t>
  </si>
  <si>
    <t>mean</t>
  </si>
  <si>
    <t>SD</t>
  </si>
  <si>
    <t>Cell proliferation (CCK8 assay)</t>
    <phoneticPr fontId="1" type="noConversion"/>
  </si>
  <si>
    <t>Control shRNA</t>
    <phoneticPr fontId="1" type="noConversion"/>
  </si>
  <si>
    <t xml:space="preserve">NOL10 shRNA1 </t>
    <phoneticPr fontId="1" type="noConversion"/>
  </si>
  <si>
    <t>NOL10 shRNA2</t>
    <phoneticPr fontId="1" type="noConversion"/>
  </si>
  <si>
    <t>day3</t>
    <phoneticPr fontId="1" type="noConversion"/>
  </si>
  <si>
    <t>day5</t>
    <phoneticPr fontId="1" type="noConversion"/>
  </si>
  <si>
    <t>day7</t>
    <phoneticPr fontId="1" type="noConversion"/>
  </si>
  <si>
    <t>replication</t>
  </si>
  <si>
    <t xml:space="preserve">Colony number </t>
    <phoneticPr fontId="1" type="noConversion"/>
  </si>
  <si>
    <t>STDEV</t>
    <phoneticPr fontId="1" type="noConversion"/>
  </si>
  <si>
    <t>cell migration assay</t>
    <phoneticPr fontId="1" type="noConversion"/>
  </si>
  <si>
    <t>cell invasion assay</t>
    <phoneticPr fontId="1" type="noConversion"/>
  </si>
  <si>
    <t>Cell proliferation (MTT assay)</t>
    <phoneticPr fontId="1" type="noConversion"/>
  </si>
  <si>
    <t>Lenti-control</t>
  </si>
  <si>
    <t>Lenti-control</t>
    <phoneticPr fontId="1" type="noConversion"/>
  </si>
  <si>
    <t>Lenti-NOL10</t>
  </si>
  <si>
    <t>Lenti-NOL10</t>
    <phoneticPr fontId="1" type="noConversion"/>
  </si>
  <si>
    <t xml:space="preserve">Nude mice </t>
    <phoneticPr fontId="1" type="noConversion"/>
  </si>
  <si>
    <t>week1</t>
    <phoneticPr fontId="1" type="noConversion"/>
  </si>
  <si>
    <t>week2</t>
    <phoneticPr fontId="1" type="noConversion"/>
  </si>
  <si>
    <t>week3</t>
    <phoneticPr fontId="1" type="noConversion"/>
  </si>
  <si>
    <t>week4</t>
    <phoneticPr fontId="1" type="noConversion"/>
  </si>
  <si>
    <t>Tumor weight(g)</t>
    <phoneticPr fontId="1" type="noConversion"/>
  </si>
  <si>
    <t>***</t>
  </si>
  <si>
    <t>****</t>
  </si>
  <si>
    <t>**</t>
    <phoneticPr fontId="1" type="noConversion"/>
  </si>
  <si>
    <t>*</t>
    <phoneticPr fontId="1" type="noConversion"/>
  </si>
  <si>
    <t>SAMPLE_ID</t>
  </si>
  <si>
    <t>NOL10</t>
  </si>
  <si>
    <t>EMT score</t>
  </si>
  <si>
    <t>AR signaling</t>
  </si>
  <si>
    <t>PCA0001</t>
  </si>
  <si>
    <t>PCA0002</t>
  </si>
  <si>
    <t>PCA0003</t>
  </si>
  <si>
    <t>PCA0005</t>
  </si>
  <si>
    <t>PCA0007</t>
  </si>
  <si>
    <t>PCA0008</t>
  </si>
  <si>
    <t>PCA0009</t>
  </si>
  <si>
    <t>PCA0010</t>
  </si>
  <si>
    <t>PCA0011</t>
  </si>
  <si>
    <t>PCA0012</t>
  </si>
  <si>
    <t>PCA0013</t>
  </si>
  <si>
    <t>PCA0014</t>
  </si>
  <si>
    <t>PCA0015</t>
  </si>
  <si>
    <t>PCA0017</t>
  </si>
  <si>
    <t>PCA0018</t>
  </si>
  <si>
    <t>PCA0020</t>
  </si>
  <si>
    <t>PCA0021</t>
  </si>
  <si>
    <t>PCA0022</t>
  </si>
  <si>
    <t>PCA0024</t>
  </si>
  <si>
    <t>PCA0025</t>
  </si>
  <si>
    <t>PCA0026</t>
  </si>
  <si>
    <t>PCA0027</t>
  </si>
  <si>
    <t>PCA0028</t>
  </si>
  <si>
    <t>PCA0029</t>
  </si>
  <si>
    <t>PCA0030</t>
  </si>
  <si>
    <t>PCA0031</t>
  </si>
  <si>
    <t>PCA0032</t>
  </si>
  <si>
    <t>PCA0033</t>
  </si>
  <si>
    <t>PCA0034</t>
  </si>
  <si>
    <t>PCA0035</t>
  </si>
  <si>
    <t>PCA0036</t>
  </si>
  <si>
    <t>PCA0037</t>
  </si>
  <si>
    <t>PCA0038</t>
  </si>
  <si>
    <t>PCA0040</t>
  </si>
  <si>
    <t>PCA0050</t>
  </si>
  <si>
    <t>PCA0052</t>
  </si>
  <si>
    <t>PCA0054</t>
  </si>
  <si>
    <t>PCA0056</t>
  </si>
  <si>
    <t>PCA0057</t>
  </si>
  <si>
    <t>PCA0058</t>
  </si>
  <si>
    <t>PCA0062</t>
  </si>
  <si>
    <t>PCA0063</t>
  </si>
  <si>
    <t>PCA0064</t>
  </si>
  <si>
    <t>PCA0065</t>
  </si>
  <si>
    <t>PCA0066</t>
  </si>
  <si>
    <t>PCA0068</t>
  </si>
  <si>
    <t>PCA0073</t>
  </si>
  <si>
    <t>PCA0074</t>
  </si>
  <si>
    <t>PCA0075</t>
  </si>
  <si>
    <t>PCA0077</t>
  </si>
  <si>
    <t>PCA0080</t>
  </si>
  <si>
    <t>PCA0081</t>
  </si>
  <si>
    <t>PCA0082</t>
  </si>
  <si>
    <t>PCA0083</t>
  </si>
  <si>
    <t>PCA0084</t>
  </si>
  <si>
    <t>PCA0086</t>
  </si>
  <si>
    <t>PCA0087</t>
  </si>
  <si>
    <t>PCA0089</t>
  </si>
  <si>
    <t>PCA0090</t>
  </si>
  <si>
    <t>PCA0092</t>
  </si>
  <si>
    <t>PCA0093</t>
  </si>
  <si>
    <t>PCA0094</t>
  </si>
  <si>
    <t>PCA0095</t>
  </si>
  <si>
    <t>PCA0096</t>
  </si>
  <si>
    <t>PCA0097</t>
  </si>
  <si>
    <t>PCA0099</t>
  </si>
  <si>
    <t>PCA0100</t>
  </si>
  <si>
    <t>PCA0101</t>
  </si>
  <si>
    <t>PCA0103</t>
  </si>
  <si>
    <t>PCA0104</t>
  </si>
  <si>
    <t>PCA0105</t>
  </si>
  <si>
    <t>PCA0107</t>
  </si>
  <si>
    <t>PCA0108</t>
  </si>
  <si>
    <t>PCA0109</t>
  </si>
  <si>
    <t>PCA0110</t>
  </si>
  <si>
    <t>PCA0111</t>
  </si>
  <si>
    <t>PCA0112</t>
  </si>
  <si>
    <t>PCA0113</t>
  </si>
  <si>
    <t>PCA0114</t>
  </si>
  <si>
    <t>PCA0115</t>
  </si>
  <si>
    <t>PCA0117</t>
  </si>
  <si>
    <t>PCA0118</t>
  </si>
  <si>
    <t>PCA0119</t>
  </si>
  <si>
    <t>PCA0120</t>
  </si>
  <si>
    <t>PCA0122</t>
  </si>
  <si>
    <t>PCA0123</t>
  </si>
  <si>
    <t>PCA0124</t>
  </si>
  <si>
    <t>PCA0125</t>
  </si>
  <si>
    <t>PCA0126</t>
  </si>
  <si>
    <t>PCA0127</t>
  </si>
  <si>
    <t>PCA0128</t>
  </si>
  <si>
    <t>PCA0129</t>
  </si>
  <si>
    <t>PCA0130</t>
  </si>
  <si>
    <t>PCA0132</t>
  </si>
  <si>
    <t>PCA0133</t>
  </si>
  <si>
    <t>PCA0134</t>
  </si>
  <si>
    <t>PCA0135</t>
  </si>
  <si>
    <t>PCA0136</t>
  </si>
  <si>
    <t>PCA0141</t>
  </si>
  <si>
    <t>PCA0144</t>
  </si>
  <si>
    <t>PCA0145</t>
  </si>
  <si>
    <t>PCA0146</t>
  </si>
  <si>
    <t>PCA0147</t>
  </si>
  <si>
    <t>PCA0149</t>
  </si>
  <si>
    <t>PCA0150</t>
  </si>
  <si>
    <t>PCA0151</t>
  </si>
  <si>
    <t>PCA0155</t>
  </si>
  <si>
    <t>PCA0156</t>
  </si>
  <si>
    <t>PCA0157</t>
  </si>
  <si>
    <t>PCA0158</t>
  </si>
  <si>
    <t>PCA0159</t>
  </si>
  <si>
    <t>PCA0160</t>
  </si>
  <si>
    <t>PCA0161</t>
  </si>
  <si>
    <t>PCA0162</t>
  </si>
  <si>
    <t>PCA0163</t>
  </si>
  <si>
    <t>PCA0164</t>
  </si>
  <si>
    <t>PCA0165</t>
  </si>
  <si>
    <t>PCA0167</t>
  </si>
  <si>
    <t>PCA0168</t>
  </si>
  <si>
    <t>PCA0169</t>
  </si>
  <si>
    <t>PCA0170</t>
  </si>
  <si>
    <t>PCA0171</t>
  </si>
  <si>
    <t>PCA0172</t>
  </si>
  <si>
    <t>PCA0173</t>
  </si>
  <si>
    <t>PCA0174</t>
  </si>
  <si>
    <t>PCA0175</t>
  </si>
  <si>
    <t>PCA0176</t>
  </si>
  <si>
    <t>PCA0178</t>
  </si>
  <si>
    <t>PCA0179</t>
  </si>
  <si>
    <t>PCA0180</t>
  </si>
  <si>
    <t>PCA0181</t>
  </si>
  <si>
    <t>PCA0182</t>
  </si>
  <si>
    <t>PCA0184</t>
  </si>
  <si>
    <t>PCA0187</t>
  </si>
  <si>
    <t>PCA0188</t>
  </si>
  <si>
    <t>PCA0189</t>
  </si>
  <si>
    <t>PCA0190</t>
  </si>
  <si>
    <t>PCA0193</t>
  </si>
  <si>
    <t>PCA0194</t>
  </si>
  <si>
    <t>PCA0199</t>
  </si>
  <si>
    <t>PCA0200</t>
  </si>
  <si>
    <t>PCA0201</t>
  </si>
  <si>
    <t>PCA0206</t>
  </si>
  <si>
    <t>PCA0207</t>
  </si>
  <si>
    <t>PCA0208</t>
  </si>
  <si>
    <t>PCA0209</t>
  </si>
  <si>
    <t>PCA0210</t>
  </si>
  <si>
    <t>PCA0211</t>
  </si>
  <si>
    <t>PCA0213</t>
  </si>
  <si>
    <t>PCA0215</t>
  </si>
  <si>
    <t>Figure 3m</t>
    <phoneticPr fontId="1" type="noConversion"/>
  </si>
  <si>
    <t>WCMC0_1_N</t>
  </si>
  <si>
    <t>WCMC0_10_N</t>
  </si>
  <si>
    <t>WCMC0_5_N</t>
  </si>
  <si>
    <t>WCMC0_6_N</t>
  </si>
  <si>
    <t>WCMC0_8_N</t>
  </si>
  <si>
    <t>WCMC0_9_N</t>
  </si>
  <si>
    <t>WCMC11_1_C</t>
  </si>
  <si>
    <t>WCMC119_1_C</t>
  </si>
  <si>
    <t>WCMC12_2_N</t>
  </si>
  <si>
    <t>WCMC131_1_C</t>
  </si>
  <si>
    <t>WCMC139_1_C</t>
  </si>
  <si>
    <t>WCMC14_1_C</t>
  </si>
  <si>
    <t>WCMC155_1_N</t>
  </si>
  <si>
    <t>WCMC158_1_C</t>
  </si>
  <si>
    <t>WCMC159_1_C</t>
  </si>
  <si>
    <t>WCMC159_2_C</t>
  </si>
  <si>
    <t>WCMC159_3_C</t>
  </si>
  <si>
    <t>WCMC159_5_C</t>
  </si>
  <si>
    <t>WCMC159_6_C</t>
  </si>
  <si>
    <t>WCMC161_1_C</t>
  </si>
  <si>
    <t>WCMC162_1_C</t>
  </si>
  <si>
    <t>WCMC163_1_N</t>
  </si>
  <si>
    <t>WCMC164_1_C</t>
  </si>
  <si>
    <t>WCMC169_1_C</t>
  </si>
  <si>
    <t>WCMC170_1_C</t>
  </si>
  <si>
    <t>WCMC172_1_C</t>
  </si>
  <si>
    <t>WCMC187_1_C</t>
  </si>
  <si>
    <t>WCMC188_1_C</t>
  </si>
  <si>
    <t>WCMC189_1_C</t>
  </si>
  <si>
    <t>WCMC192_1_N</t>
  </si>
  <si>
    <t>WCMC195_1_C</t>
  </si>
  <si>
    <t>WCMC2_1_C</t>
  </si>
  <si>
    <t>WCMC210_1_N</t>
  </si>
  <si>
    <t>WCMC212_1_N</t>
  </si>
  <si>
    <t>WCMC252_1_N</t>
  </si>
  <si>
    <t>WCMC4_1_C</t>
  </si>
  <si>
    <t>WCMC4240_1_N</t>
  </si>
  <si>
    <t>WCMC59_1_C</t>
  </si>
  <si>
    <t>WCMC63_1_C</t>
  </si>
  <si>
    <t>WCMC7520_1_N</t>
  </si>
  <si>
    <t>WCMC89_1_C</t>
  </si>
  <si>
    <t>WCMC9_1_C</t>
  </si>
  <si>
    <t>WCMC9_2_C</t>
  </si>
  <si>
    <t>WCMC90_1_C</t>
  </si>
  <si>
    <t>WCMC90_2_C</t>
  </si>
  <si>
    <t>WCMC90_3_C</t>
  </si>
  <si>
    <t>WCMC90_4_C</t>
  </si>
  <si>
    <t>WCMC90_5_C</t>
  </si>
  <si>
    <t>WCMC91_1_C</t>
  </si>
  <si>
    <t>Figure 3n</t>
    <phoneticPr fontId="1" type="noConversion"/>
  </si>
  <si>
    <t>CH15T</t>
  </si>
  <si>
    <t>CH16T</t>
  </si>
  <si>
    <t>CH17T</t>
  </si>
  <si>
    <t>CH18T</t>
  </si>
  <si>
    <t>CH19T</t>
  </si>
  <si>
    <t>CH20T</t>
  </si>
  <si>
    <t>CH21T</t>
  </si>
  <si>
    <t>CH22T</t>
  </si>
  <si>
    <t>CH23T</t>
  </si>
  <si>
    <t>CH24T</t>
  </si>
  <si>
    <t>CH25T</t>
  </si>
  <si>
    <t>CH26T</t>
  </si>
  <si>
    <t>CH27T</t>
  </si>
  <si>
    <t>CH28T</t>
  </si>
  <si>
    <t>CH29T</t>
  </si>
  <si>
    <t>CH30T</t>
  </si>
  <si>
    <t>CH31T</t>
  </si>
  <si>
    <t>CH32T</t>
  </si>
  <si>
    <t>CH33T</t>
  </si>
  <si>
    <t>CH34T</t>
  </si>
  <si>
    <t>CH35T</t>
  </si>
  <si>
    <t>CH36T</t>
  </si>
  <si>
    <t>CH37T</t>
  </si>
  <si>
    <t>CH38T</t>
  </si>
  <si>
    <t>CH39T</t>
  </si>
  <si>
    <t>CH40T</t>
  </si>
  <si>
    <t>CH41T</t>
  </si>
  <si>
    <t>CH42T</t>
  </si>
  <si>
    <t>CH43T</t>
  </si>
  <si>
    <t>CH44T</t>
  </si>
  <si>
    <t>CH45T</t>
  </si>
  <si>
    <t>CH46T</t>
  </si>
  <si>
    <t>CH47T</t>
  </si>
  <si>
    <t>CH48T</t>
  </si>
  <si>
    <t>CH49T</t>
  </si>
  <si>
    <t>CH50T</t>
  </si>
  <si>
    <t>CH51T</t>
  </si>
  <si>
    <t>CH52T</t>
  </si>
  <si>
    <t>CH53T</t>
  </si>
  <si>
    <t>CH54T</t>
  </si>
  <si>
    <t>CH55T</t>
  </si>
  <si>
    <t>CH56T</t>
  </si>
  <si>
    <t>CH57T</t>
  </si>
  <si>
    <t>CH58T</t>
  </si>
  <si>
    <t>CH59T</t>
  </si>
  <si>
    <t>CH60T</t>
  </si>
  <si>
    <t>CH61T</t>
  </si>
  <si>
    <t>CH62T</t>
  </si>
  <si>
    <t>CH63T</t>
  </si>
  <si>
    <t>CH64T</t>
  </si>
  <si>
    <t>CH65T</t>
  </si>
  <si>
    <t>CH66T</t>
  </si>
  <si>
    <t>CH67T</t>
  </si>
  <si>
    <t>CH68T</t>
  </si>
  <si>
    <t>CH69T</t>
  </si>
  <si>
    <t>CH70T</t>
  </si>
  <si>
    <t>CH71T</t>
  </si>
  <si>
    <t>CH72T</t>
  </si>
  <si>
    <t>CH73T</t>
  </si>
  <si>
    <t>CH74T</t>
  </si>
  <si>
    <t>CH75T</t>
  </si>
  <si>
    <t>CH76T</t>
  </si>
  <si>
    <t>CH77T</t>
  </si>
  <si>
    <t>CH78T</t>
  </si>
  <si>
    <t>CH79T</t>
  </si>
  <si>
    <t>Figure 3o</t>
    <phoneticPr fontId="1" type="noConversion"/>
  </si>
  <si>
    <t>MO_1013</t>
  </si>
  <si>
    <t>MO_1014</t>
  </si>
  <si>
    <t>MO_1020</t>
  </si>
  <si>
    <t>MO_1040</t>
  </si>
  <si>
    <t>MO_1054</t>
  </si>
  <si>
    <t>MO_1071</t>
  </si>
  <si>
    <t>MO_1084</t>
  </si>
  <si>
    <t>MO_1094</t>
  </si>
  <si>
    <t>MO_1095</t>
  </si>
  <si>
    <t>MO_1114</t>
  </si>
  <si>
    <t>MO_1118</t>
  </si>
  <si>
    <t>MO_1124</t>
  </si>
  <si>
    <t>MO_1128</t>
  </si>
  <si>
    <t>MO_1161</t>
  </si>
  <si>
    <t>MO_1176</t>
  </si>
  <si>
    <t>MO_1179</t>
  </si>
  <si>
    <t>MO_1184</t>
  </si>
  <si>
    <t>MO_1192</t>
  </si>
  <si>
    <t>MO_1202</t>
  </si>
  <si>
    <t>MO_1215</t>
  </si>
  <si>
    <t>MO_1219</t>
  </si>
  <si>
    <t>MO_1221</t>
  </si>
  <si>
    <t>MO_1232</t>
  </si>
  <si>
    <t>MO_1241</t>
  </si>
  <si>
    <t>MO_1244</t>
  </si>
  <si>
    <t>MO_1249</t>
  </si>
  <si>
    <t>MO_1262</t>
  </si>
  <si>
    <t>MO_1277</t>
  </si>
  <si>
    <t>MO_1316</t>
  </si>
  <si>
    <t>MO_1336</t>
  </si>
  <si>
    <t>MO_1337</t>
  </si>
  <si>
    <t>MO_1339</t>
  </si>
  <si>
    <t>SC_9001</t>
  </si>
  <si>
    <t>SC_9007</t>
  </si>
  <si>
    <t>SC_9008</t>
  </si>
  <si>
    <t>SC_9009</t>
  </si>
  <si>
    <t>SC_9010</t>
  </si>
  <si>
    <t>SC_9012</t>
  </si>
  <si>
    <t>SC_9016</t>
  </si>
  <si>
    <t>SC_9017</t>
  </si>
  <si>
    <t>SC_9018</t>
  </si>
  <si>
    <t>SC_9019</t>
  </si>
  <si>
    <t>SC_9022</t>
  </si>
  <si>
    <t>SC_9023</t>
  </si>
  <si>
    <t>SC_9026</t>
  </si>
  <si>
    <t>SC_9028</t>
  </si>
  <si>
    <t>SC_9029</t>
  </si>
  <si>
    <t>SC_9030</t>
  </si>
  <si>
    <t>SC_9031</t>
  </si>
  <si>
    <t>SC_9032</t>
  </si>
  <si>
    <t>SC_9034</t>
  </si>
  <si>
    <t>SC_9036</t>
  </si>
  <si>
    <t>SC_9037</t>
  </si>
  <si>
    <t>SC_9038</t>
  </si>
  <si>
    <t>SC_9043</t>
  </si>
  <si>
    <t>SC_9046</t>
  </si>
  <si>
    <t>SC_9047</t>
  </si>
  <si>
    <t>SC_9048</t>
  </si>
  <si>
    <t>SC_9049</t>
  </si>
  <si>
    <t>SC_9050</t>
  </si>
  <si>
    <t>SC_9054</t>
  </si>
  <si>
    <t>SC_9055</t>
  </si>
  <si>
    <t>SC_9057</t>
  </si>
  <si>
    <t>SC_9058</t>
  </si>
  <si>
    <t>SC_9059</t>
  </si>
  <si>
    <t>SC_9060</t>
  </si>
  <si>
    <t>SC_9061</t>
  </si>
  <si>
    <t>SC_9062</t>
  </si>
  <si>
    <t>SC_9063</t>
  </si>
  <si>
    <t>SC_9068</t>
  </si>
  <si>
    <t>SC_9071</t>
  </si>
  <si>
    <t>SC_9072</t>
  </si>
  <si>
    <t>SC_9073</t>
  </si>
  <si>
    <t>SC_9080</t>
  </si>
  <si>
    <t>SC_9081</t>
  </si>
  <si>
    <t>SC_9083</t>
  </si>
  <si>
    <t>SC_9086</t>
  </si>
  <si>
    <t>SC_9091</t>
  </si>
  <si>
    <t>SC_9092</t>
  </si>
  <si>
    <t>SC_9093</t>
  </si>
  <si>
    <t>SC_9094</t>
  </si>
  <si>
    <t>SC_9097</t>
  </si>
  <si>
    <t>SC_9099</t>
  </si>
  <si>
    <t>TP_2001</t>
  </si>
  <si>
    <t>TP_2009</t>
  </si>
  <si>
    <t>TP_2010</t>
  </si>
  <si>
    <t>TP_2020</t>
  </si>
  <si>
    <t>TP_2032</t>
  </si>
  <si>
    <t>TP_2034</t>
  </si>
  <si>
    <t>TP_2054</t>
  </si>
  <si>
    <t>TP_2060</t>
  </si>
  <si>
    <t>TP_2061</t>
  </si>
  <si>
    <t>TP_2064</t>
  </si>
  <si>
    <t>Figure 3p</t>
    <phoneticPr fontId="1" type="noConversion"/>
  </si>
  <si>
    <t>DFCI.11-104.13-Tumor</t>
  </si>
  <si>
    <t>MO_1012-Tumor-Subcutaneous_nodule</t>
  </si>
  <si>
    <t>MO_1013-Tumor</t>
  </si>
  <si>
    <t>MO_1014-Tumor</t>
  </si>
  <si>
    <t>MO_1015-Tumor</t>
  </si>
  <si>
    <t>MO_1020-Tumor</t>
  </si>
  <si>
    <t>MO_1040-Tumor</t>
  </si>
  <si>
    <t>MO_1054-Tumor</t>
  </si>
  <si>
    <t>MO_1071-Tumor</t>
  </si>
  <si>
    <t>MO_1074-Tumor</t>
  </si>
  <si>
    <t>MO_1084-Tumor</t>
  </si>
  <si>
    <t>MO_1094-Tumor</t>
  </si>
  <si>
    <t>MO_1095-Tumor</t>
  </si>
  <si>
    <t>MO_1114-Tumor</t>
  </si>
  <si>
    <t>MO_1118-TM</t>
  </si>
  <si>
    <t>MO_1124-Tumor</t>
  </si>
  <si>
    <t>MO_1128-Tumor</t>
  </si>
  <si>
    <t>MO_1161-TM</t>
  </si>
  <si>
    <t>MO_1176-Tumor</t>
  </si>
  <si>
    <t>MO_1179-Tumor</t>
  </si>
  <si>
    <t>MO_1184-Tumor</t>
  </si>
  <si>
    <t>MO_1192-Tumor</t>
  </si>
  <si>
    <t>MO_1202-Tumor</t>
  </si>
  <si>
    <t>MO_1215-Tumor</t>
  </si>
  <si>
    <t>MO_1219-Tumor</t>
  </si>
  <si>
    <t>MO_1221-Tumor</t>
  </si>
  <si>
    <t>MO_1232-Tumor</t>
  </si>
  <si>
    <t>MO_1241-Tumor</t>
  </si>
  <si>
    <t>MO_1244-Tumor</t>
  </si>
  <si>
    <t>MO_1249-Tumor</t>
  </si>
  <si>
    <t>MO_1262-Tumor</t>
  </si>
  <si>
    <t>MO_1277-TM</t>
  </si>
  <si>
    <t>MO_1316-TM</t>
  </si>
  <si>
    <t>MO_1336-TM</t>
  </si>
  <si>
    <t>MO_1337-TM</t>
  </si>
  <si>
    <t>MO_1339-TM</t>
  </si>
  <si>
    <t>MO_1410-Tumor</t>
  </si>
  <si>
    <t>MO_1420_Tumor</t>
  </si>
  <si>
    <t>MO_1421_Tumor</t>
  </si>
  <si>
    <t>MO_1446_T</t>
  </si>
  <si>
    <t>MO_1447_Tumor</t>
  </si>
  <si>
    <t>MO_1460_Tumor</t>
  </si>
  <si>
    <t>MO_1469_T</t>
  </si>
  <si>
    <t>MO_1482_T</t>
  </si>
  <si>
    <t>MO_1492_T</t>
  </si>
  <si>
    <t>MO_1510_T</t>
  </si>
  <si>
    <t>MO_1511_T</t>
  </si>
  <si>
    <t>MO_1514_T</t>
  </si>
  <si>
    <t>MO_1556_T</t>
  </si>
  <si>
    <t>PM119-TM</t>
  </si>
  <si>
    <t>PM139-TM</t>
  </si>
  <si>
    <t>PM14-TM</t>
  </si>
  <si>
    <t>PM155-TM</t>
  </si>
  <si>
    <t>PM158-TM</t>
  </si>
  <si>
    <t>PM159-TM</t>
  </si>
  <si>
    <t>PM161-TM</t>
  </si>
  <si>
    <t>PM163-TM</t>
  </si>
  <si>
    <t>PM170-TM</t>
  </si>
  <si>
    <t>PM172-TM</t>
  </si>
  <si>
    <t>PM189-TM</t>
  </si>
  <si>
    <t>PM2-TM</t>
  </si>
  <si>
    <t>PM90-TM</t>
  </si>
  <si>
    <t>PRAD-01115362-Tumor-SM-7A15P</t>
  </si>
  <si>
    <t>PRAD-01115444-Tumor-SM-6B2K9</t>
  </si>
  <si>
    <t>PRAD-01115467-Tumor-SM-6B2KD</t>
  </si>
  <si>
    <t>PRAD-01115468-Tumor-SM-6B2KE</t>
  </si>
  <si>
    <t>PRAD-01115525-Tumor-SM-A4KNC</t>
  </si>
  <si>
    <t>PRAD-01115526-Tumor-SM-A4KND</t>
  </si>
  <si>
    <t>PRAD-01115527-Tumor-SM-A4KNE</t>
  </si>
  <si>
    <t>PRAD-01115528-Tumor-SM-A4KNF</t>
  </si>
  <si>
    <t>PRAD-01115531-Tumor-SM-A4KNG</t>
  </si>
  <si>
    <t>PRAD-01115549-Tumor-SM-A4KNH</t>
  </si>
  <si>
    <t>PRAD-01115550-Tumor-SM-A4KNI</t>
  </si>
  <si>
    <t>PRAD-01115554-Tumor-SM-A56E4</t>
  </si>
  <si>
    <t>PRAD-01115556-Tumor-SM-A56E5</t>
  </si>
  <si>
    <t>PRAD-01115569-Tumor-SM-A56E6</t>
  </si>
  <si>
    <t>PRAD-01115574-Tumor-SM-A56E7</t>
  </si>
  <si>
    <t>PRAD-01115576-Tumor-SM-A56E8</t>
  </si>
  <si>
    <t>PRAD-01115577-Tumor-SM-A56E9</t>
  </si>
  <si>
    <t>PRAD-01115578-Tumor-SM-A56EA</t>
  </si>
  <si>
    <t>PRAD-01115581-Tumor-SM-A56EB</t>
  </si>
  <si>
    <t>PRAD-06115124-Tumor-SM-7LGU1</t>
  </si>
  <si>
    <t>PRAD-6115250.0-Tumor-SM-B2XRX</t>
  </si>
  <si>
    <t>PRAD-6115296.0-Tumor-SM-B2XS2</t>
  </si>
  <si>
    <t>PRAD-6115381.0-Tumor-SM-7LGU3</t>
  </si>
  <si>
    <t>PRAD-6115382.0-Tumor-SM-7LGU5</t>
  </si>
  <si>
    <t>PRAD-6115385.0-Tumor-SM-7LGU7</t>
  </si>
  <si>
    <t>PRAD-6115388.0-Tumor-SM-7LGUA</t>
  </si>
  <si>
    <t>PRAD-6115390.0-Tumor-SM-7LGUC</t>
  </si>
  <si>
    <t>PRAD-6115391.0-Tumor-SM-7LGUD</t>
  </si>
  <si>
    <t>PRAD-6115392.0-Tumor-SM-B2XRZ</t>
  </si>
  <si>
    <t>PRAD-6115393.0-Tumor-SM-7LGUF</t>
  </si>
  <si>
    <t>PRAD-6115395.0-Tumor-SM-7LGUH</t>
  </si>
  <si>
    <t>PRAD-6115396.0-Tumor-SM-7LGUI</t>
  </si>
  <si>
    <t>PRAD-6115397.0-Tumor-SM-7LGUJ</t>
  </si>
  <si>
    <t>PRAD-6115398.0-Tumor-SM-7LGUK</t>
  </si>
  <si>
    <t>PRAD-6115399.0-Tumor-SM-7LGUL</t>
  </si>
  <si>
    <t>PRAD-6115400.0-Tumor-SM-7LGUM</t>
  </si>
  <si>
    <t>PRAD-6115400.0-Tumor-SM-7LGUN</t>
  </si>
  <si>
    <t>PRAD-6115402.0-Tumor-SM-7LGUP</t>
  </si>
  <si>
    <t>PRAD-6115427.0-Tumor-SM-B2XRT</t>
  </si>
  <si>
    <t>PRAD-6115590.0-Tumor-SM-B2XRS</t>
  </si>
  <si>
    <t>PRAD-6115592.0-Tumor-SM-B2XRU</t>
  </si>
  <si>
    <t>PRAD-6115593.0-Tumor-SM-B2XRV</t>
  </si>
  <si>
    <t>PRAD-6115594.0-Tumor-SM-B2XRW</t>
  </si>
  <si>
    <t>PRAD-6115595.0-Tumor-SM-B2XRY</t>
  </si>
  <si>
    <t>PRAD-6115596.0-Tumor-SM-B2XS1</t>
  </si>
  <si>
    <t>PRAD-6115597.0-Tumor-SM-B2XS5</t>
  </si>
  <si>
    <t>PRAD-6115598.0-Tumor-SM-B2XS3</t>
  </si>
  <si>
    <t>PRAD-6115599.0-Tumor-SM-B2XS4</t>
  </si>
  <si>
    <t>PRAD-6115600.0-Tumor-SM-B2XS6</t>
  </si>
  <si>
    <t>PRAD-6115601.0-Tumor-SM-B2XS7</t>
  </si>
  <si>
    <t>PRAD-6115603.0-Tumor-SM-B2XS8</t>
  </si>
  <si>
    <t>PRAD-6115604.0-Tumor-SM-B2XS9</t>
  </si>
  <si>
    <t>PRAD-6115605.0-Tumor-SM-B2XSA</t>
  </si>
  <si>
    <t>PRAD-DFCI.11-104.15-Tumor-SM-3S2HH</t>
  </si>
  <si>
    <t>PROS01448-1115161-Tumor-SM-5SGU1</t>
  </si>
  <si>
    <t>PROS01448-1115183-Tumor-SM-5SGU3</t>
  </si>
  <si>
    <t>PROS01448-1115202-Tumor-SM-5SGU5</t>
  </si>
  <si>
    <t>PROS01448-1115244-Tumor-SM-5SGU6</t>
  </si>
  <si>
    <t>PROS01448-6115219-Tumor-SM-67ERS</t>
  </si>
  <si>
    <t>PROS01448-6115224-Tumor-SM-67ERT</t>
  </si>
  <si>
    <t>PROS01448-6115227-Tumor-SM-67ERU</t>
  </si>
  <si>
    <t>PROS01448-6115233-Tumor-SM-67ERW</t>
  </si>
  <si>
    <t>PROS01448-6115234-Tumor-SM-67ERX</t>
  </si>
  <si>
    <t>PROS01448-6115235-Tumor-SM-67ERY</t>
  </si>
  <si>
    <t>PROS01448-6115237-Tumor-SM-67ERZ</t>
  </si>
  <si>
    <t>PROS01448-6115242-Tumor-SM-67ES1</t>
  </si>
  <si>
    <t>PROS01448-6115247-Tumor-SM-67ES2</t>
  </si>
  <si>
    <t>PROS01448-6115250-Tumor-SM-67ES5</t>
  </si>
  <si>
    <t>PROS01448-6115251-Tumor-SM-67ES6</t>
  </si>
  <si>
    <t>PROS10448-01115200-Tumor-SM-7LYLF</t>
  </si>
  <si>
    <t>PROS10448-01115374-Tumor-SM-7LYLG</t>
  </si>
  <si>
    <t>PROS10448-1115150-Tumor-SM-5EEBK</t>
  </si>
  <si>
    <t>PROS10448-1115153-Tumor-SM-5EEBL</t>
  </si>
  <si>
    <t>PROS10448-1115154-Tumor-SM-5EEBM</t>
  </si>
  <si>
    <t>PROS10448-1115156-Tumor-SM-5EEBN</t>
  </si>
  <si>
    <t>PROS10448-1115157-Tumor-SM-5EEBO</t>
  </si>
  <si>
    <t>PROS12319B-SU2C-06115114-Tumor-SM-4W2N9</t>
  </si>
  <si>
    <t>PROS12319B-SU2C-06115115-Tumor-SM-4W2NA</t>
  </si>
  <si>
    <t>PROS12319B-SU2C-06115116-Tumor-SM-4W2NB</t>
  </si>
  <si>
    <t>PROS12319B-SU2C-06115117-Tumor-SM-4W2NC</t>
  </si>
  <si>
    <t>PROS12319B-SU2C-06115118-Tumor-SM-4W2ND</t>
  </si>
  <si>
    <t>PROS12319B-SU2C-06115119-Tumor-SM-4W2NE</t>
  </si>
  <si>
    <t>PROS12319B-SU2C-06115121-Tumor-SM-4W2NG</t>
  </si>
  <si>
    <t>PROS12319B-SU2C-06115122-Tumor-SM-4W2NH</t>
  </si>
  <si>
    <t>PROS12319B-SU2C-06115123-Tumor-SM-4W2NI</t>
  </si>
  <si>
    <t>SC_9007-Tumor</t>
  </si>
  <si>
    <t>SC_9012-Tumor</t>
  </si>
  <si>
    <t>SC_9016_T</t>
  </si>
  <si>
    <t>SC_9016-Tumor</t>
  </si>
  <si>
    <t>SC_9017-Tumor</t>
  </si>
  <si>
    <t>SC_9018-Tumor</t>
  </si>
  <si>
    <t>SC_9019-Tumor</t>
  </si>
  <si>
    <t>SC_9022-Tumor</t>
  </si>
  <si>
    <t>SC_9023-Tumor</t>
  </si>
  <si>
    <t>SC_9026-Tumor</t>
  </si>
  <si>
    <t>SC_9027_T</t>
  </si>
  <si>
    <t>SC_9028-Tumor</t>
  </si>
  <si>
    <t>SC_9029-Tumor</t>
  </si>
  <si>
    <t>SC_9030-Tumor</t>
  </si>
  <si>
    <t>SC_9031-TM</t>
  </si>
  <si>
    <t>SC_9032-Tumor</t>
  </si>
  <si>
    <t>SC_9034-Tumor</t>
  </si>
  <si>
    <t>SC_9035_T</t>
  </si>
  <si>
    <t>SC_9036-Tumor</t>
  </si>
  <si>
    <t>SC_9037-Tumor</t>
  </si>
  <si>
    <t>SC_9038-Tumor</t>
  </si>
  <si>
    <t>SC_9043-Tumor</t>
  </si>
  <si>
    <t>SC_9046-Tumor</t>
  </si>
  <si>
    <t>SC_9047-Tumor</t>
  </si>
  <si>
    <t>SC_9048-Tumor</t>
  </si>
  <si>
    <t>SC_9049-Tumor</t>
  </si>
  <si>
    <t>SC_9050-Tumor</t>
  </si>
  <si>
    <t>SC_9054-Tumor</t>
  </si>
  <si>
    <t>SC_9055-Tumor</t>
  </si>
  <si>
    <t>SC_9056_T</t>
  </si>
  <si>
    <t>SC_9057-Tumor</t>
  </si>
  <si>
    <t>SC_9058-Tumor</t>
  </si>
  <si>
    <t>SC_9059-Tumor</t>
  </si>
  <si>
    <t>SC_9060-Tumor</t>
  </si>
  <si>
    <t>SC_9061-Tumor</t>
  </si>
  <si>
    <t>SC_9062-Tumor</t>
  </si>
  <si>
    <t>SC_9063-Tumor</t>
  </si>
  <si>
    <t>SC_9065-TM-Tumor2</t>
  </si>
  <si>
    <t>SC_9068-Tumor</t>
  </si>
  <si>
    <t>SC_9069_T</t>
  </si>
  <si>
    <t>SC_9071-TM</t>
  </si>
  <si>
    <t>SC_9072-TM</t>
  </si>
  <si>
    <t>SC_9073-TM</t>
  </si>
  <si>
    <t>SC_9074_T</t>
  </si>
  <si>
    <t>SC_9080-TM</t>
  </si>
  <si>
    <t>SC_9081-TM</t>
  </si>
  <si>
    <t>SC_9083-TM</t>
  </si>
  <si>
    <t>SC_9086_T</t>
  </si>
  <si>
    <t>SC_9086-TM</t>
  </si>
  <si>
    <t>SC_9091-TM</t>
  </si>
  <si>
    <t>SC_9092-TM</t>
  </si>
  <si>
    <t>SC_9093-TM</t>
  </si>
  <si>
    <t>SC_9094-Tumor</t>
  </si>
  <si>
    <t>SC_9097-TM</t>
  </si>
  <si>
    <t>SC_9099-Tumor</t>
  </si>
  <si>
    <t>SC_9100-Tumor</t>
  </si>
  <si>
    <t>SC_9103-Tumor</t>
  </si>
  <si>
    <t>SC_9104-Tumor</t>
  </si>
  <si>
    <t>SC_9105_Tumor</t>
  </si>
  <si>
    <t>SC_9107-Tumor</t>
  </si>
  <si>
    <t>SC_9109-Tumor</t>
  </si>
  <si>
    <t>SC_9118_Tumor</t>
  </si>
  <si>
    <t>SC_9123_Tumor</t>
  </si>
  <si>
    <t>SC_9124_Tumor</t>
  </si>
  <si>
    <t>SC_9126_Tumor</t>
  </si>
  <si>
    <t>SC_9129_Tumor</t>
  </si>
  <si>
    <t>SC_9132_Tumor</t>
  </si>
  <si>
    <t>SC_9137_Tumor</t>
  </si>
  <si>
    <t>SC_9139_Tumor</t>
  </si>
  <si>
    <t>SC_9140_Tumor</t>
  </si>
  <si>
    <t>SC_9142_Tumor</t>
  </si>
  <si>
    <t>SC_9145_Tumor</t>
  </si>
  <si>
    <t>SC_9146_T</t>
  </si>
  <si>
    <t>SC_9148_Tumor</t>
  </si>
  <si>
    <t>SC_9153_Tumor</t>
  </si>
  <si>
    <t>SC_9156_Tumor</t>
  </si>
  <si>
    <t>SC_9162_Tumor</t>
  </si>
  <si>
    <t>SC_9163_Tumor</t>
  </si>
  <si>
    <t>SC_9165_Tumor</t>
  </si>
  <si>
    <t>SC_9175_T</t>
  </si>
  <si>
    <t>SC_9176_T</t>
  </si>
  <si>
    <t>SC_9178_T</t>
  </si>
  <si>
    <t>SC_9181_T</t>
  </si>
  <si>
    <t>SC_9183_T</t>
  </si>
  <si>
    <t>SC_9184_T</t>
  </si>
  <si>
    <t>SC_9186_T</t>
  </si>
  <si>
    <t>SC_9187_T</t>
  </si>
  <si>
    <t>SC_9189_T</t>
  </si>
  <si>
    <t>SC_9190_T</t>
  </si>
  <si>
    <t>SC_9192_T</t>
  </si>
  <si>
    <t>SC_9194_T</t>
  </si>
  <si>
    <t>TP_2001-Tumor</t>
  </si>
  <si>
    <t>TP_2009-Tumor</t>
  </si>
  <si>
    <t>TP_2010-Tumor</t>
  </si>
  <si>
    <t>TP_2020-Tumor</t>
  </si>
  <si>
    <t>TP_2032-Tumor</t>
  </si>
  <si>
    <t>TP_2054-TM</t>
  </si>
  <si>
    <t>TP_2060-TM</t>
  </si>
  <si>
    <t>TP_2061-TM</t>
  </si>
  <si>
    <t>TP_2064-TM</t>
  </si>
  <si>
    <t>TP_2069_Tumor</t>
  </si>
  <si>
    <t>TP_2077_Tumor</t>
  </si>
  <si>
    <t>TP_2078_Tumor</t>
  </si>
  <si>
    <t>TP_2081_T</t>
  </si>
  <si>
    <t>TP_2093_T</t>
  </si>
  <si>
    <t>TP_2096_T</t>
  </si>
  <si>
    <t>WCM209_Z2</t>
  </si>
  <si>
    <t>WCM210_Z2</t>
  </si>
  <si>
    <t>WCM218_Z3</t>
  </si>
  <si>
    <t>WCM252_Z3</t>
  </si>
  <si>
    <t>WCM258_Z2</t>
  </si>
  <si>
    <t>WCM335_X1</t>
  </si>
  <si>
    <t>WCM393_Z3</t>
  </si>
  <si>
    <t>WCM4_X1</t>
  </si>
  <si>
    <t>WCM573_X1</t>
  </si>
  <si>
    <t>WCM665_X1</t>
  </si>
  <si>
    <t>WCM666_X1</t>
  </si>
  <si>
    <t>WCM89_X1</t>
  </si>
  <si>
    <t>WCM91_Z1</t>
  </si>
  <si>
    <t>Figure 3q</t>
    <phoneticPr fontId="1" type="noConversion"/>
  </si>
  <si>
    <t>Tumor volume</t>
    <phoneticPr fontId="1" type="noConversion"/>
  </si>
  <si>
    <t>Figure 3a</t>
    <phoneticPr fontId="1" type="noConversion"/>
  </si>
  <si>
    <t>Figure 3b</t>
    <phoneticPr fontId="1" type="noConversion"/>
  </si>
  <si>
    <t>Figure 3c</t>
    <phoneticPr fontId="1" type="noConversion"/>
  </si>
  <si>
    <t>Figure 3d</t>
    <phoneticPr fontId="1" type="noConversion"/>
  </si>
  <si>
    <t>Figure 3e</t>
    <phoneticPr fontId="1" type="noConversion"/>
  </si>
  <si>
    <t>Figure 3f</t>
    <phoneticPr fontId="1" type="noConversion"/>
  </si>
  <si>
    <t>Figure 3g</t>
    <phoneticPr fontId="1" type="noConversion"/>
  </si>
  <si>
    <t>Figure 3h</t>
    <phoneticPr fontId="1" type="noConversion"/>
  </si>
  <si>
    <t>Figure 3j</t>
    <phoneticPr fontId="1" type="noConversion"/>
  </si>
  <si>
    <t>Figure 3k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</si>
</sst>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);[Red]\(0.000\)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sz val="1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176" fontId="5" fillId="0" borderId="0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6" fontId="5" fillId="0" borderId="6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workbookViewId="0"/>
  </sheetViews>
  <sheetFormatPr defaultRowHeight="14.25" x14ac:dyDescent="0.15"/>
  <cols>
    <col min="1" max="1" width="16.125" style="4" customWidth="1"/>
    <col min="2" max="2" width="10" style="4" customWidth="1"/>
    <col min="3" max="3" width="9.375" style="4" customWidth="1"/>
    <col min="4" max="4" width="9.125" style="4" customWidth="1"/>
    <col min="5" max="5" width="10.375" style="4" customWidth="1"/>
    <col min="6" max="6" width="9.75" style="4" customWidth="1"/>
    <col min="7" max="7" width="8.625" style="4" customWidth="1"/>
    <col min="8" max="8" width="9" style="4" customWidth="1"/>
    <col min="9" max="9" width="8.875" style="4" customWidth="1"/>
    <col min="10" max="10" width="10" style="4" customWidth="1"/>
    <col min="11" max="11" width="9.625" style="4" customWidth="1"/>
    <col min="12" max="13" width="9.375" style="4" customWidth="1"/>
    <col min="14" max="14" width="9.5" style="4" customWidth="1"/>
    <col min="15" max="16" width="9.125" style="4" customWidth="1"/>
    <col min="17" max="17" width="8.625" style="4" customWidth="1"/>
    <col min="18" max="16384" width="9" style="4"/>
  </cols>
  <sheetData>
    <row r="1" spans="1:17" x14ac:dyDescent="0.2">
      <c r="A1" s="2" t="s">
        <v>664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x14ac:dyDescent="0.15">
      <c r="A2" s="5" t="s">
        <v>4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x14ac:dyDescent="0.15">
      <c r="A3" s="2"/>
      <c r="B3" s="6" t="s">
        <v>1</v>
      </c>
      <c r="C3" s="6"/>
      <c r="D3" s="6"/>
      <c r="E3" s="6"/>
      <c r="F3" s="6" t="s">
        <v>8</v>
      </c>
      <c r="G3" s="6"/>
      <c r="H3" s="6"/>
      <c r="I3" s="6"/>
      <c r="J3" s="6" t="s">
        <v>9</v>
      </c>
      <c r="K3" s="6"/>
      <c r="L3" s="6"/>
      <c r="M3" s="6"/>
      <c r="N3" s="6" t="s">
        <v>10</v>
      </c>
      <c r="O3" s="6"/>
      <c r="P3" s="6"/>
      <c r="Q3" s="6"/>
    </row>
    <row r="4" spans="1:17" x14ac:dyDescent="0.15">
      <c r="A4" s="8"/>
      <c r="B4" s="9" t="s">
        <v>11</v>
      </c>
      <c r="C4" s="9"/>
      <c r="D4" s="9"/>
      <c r="E4" s="9"/>
      <c r="F4" s="9" t="s">
        <v>11</v>
      </c>
      <c r="G4" s="9"/>
      <c r="H4" s="9"/>
      <c r="I4" s="9"/>
      <c r="J4" s="9" t="s">
        <v>11</v>
      </c>
      <c r="K4" s="9"/>
      <c r="L4" s="9"/>
      <c r="M4" s="9"/>
      <c r="N4" s="9" t="s">
        <v>11</v>
      </c>
      <c r="O4" s="9"/>
      <c r="P4" s="9"/>
      <c r="Q4" s="10"/>
    </row>
    <row r="5" spans="1:17" x14ac:dyDescent="0.15">
      <c r="A5" s="11" t="s">
        <v>5</v>
      </c>
      <c r="B5" s="6">
        <v>9.9000000000000008E-3</v>
      </c>
      <c r="C5" s="6">
        <v>7.3000000000000001E-3</v>
      </c>
      <c r="D5" s="6">
        <v>7.1000000000000004E-3</v>
      </c>
      <c r="E5" s="6">
        <v>6.8999999999999999E-3</v>
      </c>
      <c r="F5" s="6">
        <v>4.3400000000000001E-2</v>
      </c>
      <c r="G5" s="6">
        <v>4.1700000000000001E-2</v>
      </c>
      <c r="H5" s="6">
        <v>3.7900000000000003E-2</v>
      </c>
      <c r="I5" s="6">
        <v>4.8000000000000001E-2</v>
      </c>
      <c r="J5" s="6">
        <v>0.23535</v>
      </c>
      <c r="K5" s="6">
        <v>0.24315000000000001</v>
      </c>
      <c r="L5" s="6">
        <v>0.22635</v>
      </c>
      <c r="M5" s="6">
        <v>0.23444999999999999</v>
      </c>
      <c r="N5" s="6">
        <v>0.86250000000000004</v>
      </c>
      <c r="O5" s="6">
        <v>0.753</v>
      </c>
      <c r="P5" s="6">
        <v>0.82350000000000001</v>
      </c>
      <c r="Q5" s="12">
        <v>0.80420000000000003</v>
      </c>
    </row>
    <row r="6" spans="1:17" x14ac:dyDescent="0.15">
      <c r="A6" s="11" t="s">
        <v>6</v>
      </c>
      <c r="B6" s="6">
        <v>9.7000000000000003E-3</v>
      </c>
      <c r="C6" s="6">
        <v>1.01E-2</v>
      </c>
      <c r="D6" s="6">
        <v>1.06E-2</v>
      </c>
      <c r="E6" s="6">
        <v>8.8999999999999999E-3</v>
      </c>
      <c r="F6" s="6">
        <v>3.4200000000000001E-2</v>
      </c>
      <c r="G6" s="6">
        <v>3.3599999999999998E-2</v>
      </c>
      <c r="H6" s="6">
        <v>3.3599999999999998E-2</v>
      </c>
      <c r="I6" s="6">
        <v>3.7199999999999997E-2</v>
      </c>
      <c r="J6" s="6">
        <v>0.18795000000000001</v>
      </c>
      <c r="K6" s="6">
        <v>0.16944999999999999</v>
      </c>
      <c r="L6" s="6">
        <v>0.16944999999999999</v>
      </c>
      <c r="M6" s="6">
        <v>0.15095</v>
      </c>
      <c r="N6" s="6">
        <v>0.73299999999999998</v>
      </c>
      <c r="O6" s="6">
        <v>0.68079999999999996</v>
      </c>
      <c r="P6" s="6">
        <v>0.65549999999999997</v>
      </c>
      <c r="Q6" s="12">
        <v>0.61880000000000002</v>
      </c>
    </row>
    <row r="7" spans="1:17" x14ac:dyDescent="0.15">
      <c r="A7" s="13" t="s">
        <v>7</v>
      </c>
      <c r="B7" s="14">
        <v>1.0999999999999999E-2</v>
      </c>
      <c r="C7" s="14">
        <v>1.17E-2</v>
      </c>
      <c r="D7" s="14">
        <v>1.09E-2</v>
      </c>
      <c r="E7" s="14">
        <v>9.9000000000000008E-3</v>
      </c>
      <c r="F7" s="14">
        <v>2.2499999999999999E-2</v>
      </c>
      <c r="G7" s="14">
        <v>1.9900000000000001E-2</v>
      </c>
      <c r="H7" s="14">
        <v>1.8800000000000001E-2</v>
      </c>
      <c r="I7" s="14">
        <v>1.9400000000000001E-2</v>
      </c>
      <c r="J7" s="14">
        <v>8.6449999999999999E-2</v>
      </c>
      <c r="K7" s="14">
        <v>8.3449999999999996E-2</v>
      </c>
      <c r="L7" s="14">
        <v>7.8649999999999998E-2</v>
      </c>
      <c r="M7" s="14">
        <v>7.8450000000000006E-2</v>
      </c>
      <c r="N7" s="14">
        <v>0.28239999999999998</v>
      </c>
      <c r="O7" s="14">
        <v>0.23100000000000001</v>
      </c>
      <c r="P7" s="14">
        <v>0.29289999999999999</v>
      </c>
      <c r="Q7" s="15">
        <v>0.22359999999999999</v>
      </c>
    </row>
    <row r="8" spans="1:17" x14ac:dyDescent="0.15">
      <c r="A8" s="2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x14ac:dyDescent="0.15">
      <c r="A9" s="6" t="s">
        <v>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x14ac:dyDescent="0.15">
      <c r="A10" s="6"/>
      <c r="B10" s="6" t="s">
        <v>1</v>
      </c>
      <c r="C10" s="6" t="s">
        <v>8</v>
      </c>
      <c r="D10" s="6" t="s">
        <v>9</v>
      </c>
      <c r="E10" s="6" t="s">
        <v>10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15">
      <c r="A11" s="16" t="s">
        <v>5</v>
      </c>
      <c r="B11" s="17">
        <f>AVERAGE(B5:E5)</f>
        <v>7.8000000000000005E-3</v>
      </c>
      <c r="C11" s="17">
        <f>AVERAGE(F5:I5)</f>
        <v>4.2750000000000003E-2</v>
      </c>
      <c r="D11" s="17">
        <f>AVERAGE(J5:M5)</f>
        <v>0.23482500000000001</v>
      </c>
      <c r="E11" s="18">
        <f>AVERAGE(N5:Q5)</f>
        <v>0.81079999999999997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x14ac:dyDescent="0.15">
      <c r="A12" s="11" t="s">
        <v>6</v>
      </c>
      <c r="B12" s="6">
        <f t="shared" ref="B12:B13" si="0">AVERAGE(B6:E6)</f>
        <v>9.8249999999999987E-3</v>
      </c>
      <c r="C12" s="6">
        <f t="shared" ref="C12:C13" si="1">AVERAGE(F6:I6)</f>
        <v>3.465E-2</v>
      </c>
      <c r="D12" s="6">
        <f t="shared" ref="D12:D13" si="2">AVERAGE(J6:M6)</f>
        <v>0.16945000000000002</v>
      </c>
      <c r="E12" s="12">
        <f t="shared" ref="E12:E13" si="3">AVERAGE(N6:Q6)</f>
        <v>0.67202500000000009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x14ac:dyDescent="0.15">
      <c r="A13" s="11" t="s">
        <v>7</v>
      </c>
      <c r="B13" s="6">
        <f t="shared" si="0"/>
        <v>1.0874999999999999E-2</v>
      </c>
      <c r="C13" s="6">
        <f t="shared" si="1"/>
        <v>2.0150000000000001E-2</v>
      </c>
      <c r="D13" s="6">
        <f t="shared" si="2"/>
        <v>8.1750000000000003E-2</v>
      </c>
      <c r="E13" s="12">
        <f t="shared" si="3"/>
        <v>0.25747500000000001</v>
      </c>
      <c r="F13" s="6"/>
      <c r="G13" s="6"/>
      <c r="H13" s="6"/>
      <c r="I13" s="6"/>
      <c r="J13" s="6"/>
      <c r="K13" s="6"/>
      <c r="L13" s="6"/>
      <c r="M13" s="6"/>
      <c r="P13" s="6"/>
      <c r="Q13" s="6"/>
    </row>
    <row r="14" spans="1:17" x14ac:dyDescent="0.15">
      <c r="A14" s="11" t="s">
        <v>3</v>
      </c>
      <c r="B14" s="7"/>
      <c r="C14" s="7"/>
      <c r="D14" s="7"/>
      <c r="E14" s="19"/>
      <c r="F14" s="7"/>
      <c r="G14" s="7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x14ac:dyDescent="0.15">
      <c r="A15" s="11" t="s">
        <v>5</v>
      </c>
      <c r="B15" s="6">
        <f>STDEV(B5:E5)</f>
        <v>1.4094916341243985E-3</v>
      </c>
      <c r="C15" s="6">
        <f>STDEV(F5:I5)</f>
        <v>4.1876803443752315E-3</v>
      </c>
      <c r="D15" s="6">
        <f>STDEV(J5:M5)</f>
        <v>6.8689518851131901E-3</v>
      </c>
      <c r="E15" s="12">
        <f>STDEV(N5:Q5)</f>
        <v>4.5528672284616441E-2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15">
      <c r="A16" s="11" t="s">
        <v>6</v>
      </c>
      <c r="B16" s="6">
        <f t="shared" ref="B16:B17" si="4">STDEV(B6:E6)</f>
        <v>7.1821538088050803E-4</v>
      </c>
      <c r="C16" s="6">
        <f t="shared" ref="C16:C17" si="5">STDEV(F6:I6)</f>
        <v>1.7233687939614078E-3</v>
      </c>
      <c r="D16" s="6">
        <f t="shared" ref="D16:D17" si="6">STDEV(J6:M6)</f>
        <v>1.5105186747162934E-2</v>
      </c>
      <c r="E16" s="12">
        <f t="shared" ref="E16:E17" si="7">STDEV(N6:Q6)</f>
        <v>4.7961538410133023E-2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15">
      <c r="A17" s="11" t="s">
        <v>7</v>
      </c>
      <c r="B17" s="6">
        <f t="shared" si="4"/>
        <v>7.4105780251385674E-4</v>
      </c>
      <c r="C17" s="6">
        <f t="shared" si="5"/>
        <v>1.6299284237863527E-3</v>
      </c>
      <c r="D17" s="6">
        <f t="shared" si="6"/>
        <v>3.8935844667863551E-3</v>
      </c>
      <c r="E17" s="12">
        <f t="shared" si="7"/>
        <v>3.5235528944518063E-2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x14ac:dyDescent="0.15">
      <c r="A18" s="11" t="s">
        <v>0</v>
      </c>
      <c r="B18" s="7"/>
      <c r="C18" s="7"/>
      <c r="D18" s="7"/>
      <c r="E18" s="19"/>
      <c r="F18" s="7"/>
      <c r="G18" s="7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x14ac:dyDescent="0.15">
      <c r="A19" s="11" t="s">
        <v>5</v>
      </c>
      <c r="B19" s="6"/>
      <c r="C19" s="7"/>
      <c r="D19" s="6"/>
      <c r="E19" s="12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15">
      <c r="A20" s="11" t="s">
        <v>6</v>
      </c>
      <c r="B20" s="6"/>
      <c r="C20" s="6"/>
      <c r="D20" s="6"/>
      <c r="E20" s="12" t="s">
        <v>28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15">
      <c r="A21" s="13" t="s">
        <v>7</v>
      </c>
      <c r="B21" s="14"/>
      <c r="C21" s="14"/>
      <c r="D21" s="14"/>
      <c r="E21" s="15" t="s">
        <v>28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</sheetData>
  <mergeCells count="5">
    <mergeCell ref="A2:B2"/>
    <mergeCell ref="B4:E4"/>
    <mergeCell ref="F4:I4"/>
    <mergeCell ref="J4:M4"/>
    <mergeCell ref="N4:Q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52635-525C-43D9-8140-4C3935B8549C}">
  <dimension ref="A1:H15"/>
  <sheetViews>
    <sheetView workbookViewId="0">
      <selection activeCell="C8" sqref="C8"/>
    </sheetView>
  </sheetViews>
  <sheetFormatPr defaultRowHeight="14.25" x14ac:dyDescent="0.15"/>
  <cols>
    <col min="1" max="1" width="16.125" style="4" customWidth="1"/>
    <col min="2" max="2" width="11.125" style="4" customWidth="1"/>
    <col min="3" max="3" width="10.75" style="4" customWidth="1"/>
    <col min="4" max="4" width="11.375" style="4" customWidth="1"/>
    <col min="5" max="6" width="9" style="4"/>
    <col min="7" max="7" width="14.5" style="4" bestFit="1" customWidth="1"/>
    <col min="8" max="16384" width="9" style="4"/>
  </cols>
  <sheetData>
    <row r="1" spans="1:8" x14ac:dyDescent="0.2">
      <c r="A1" s="2" t="s">
        <v>665</v>
      </c>
      <c r="B1" s="3"/>
      <c r="C1" s="3"/>
      <c r="D1" s="3"/>
      <c r="E1" s="3"/>
      <c r="F1" s="3"/>
      <c r="G1" s="3"/>
    </row>
    <row r="2" spans="1:8" x14ac:dyDescent="0.15">
      <c r="A2" s="6" t="s">
        <v>12</v>
      </c>
      <c r="B2" s="6"/>
      <c r="C2" s="6"/>
      <c r="D2" s="6"/>
      <c r="E2" s="6"/>
      <c r="F2" s="6"/>
      <c r="G2" s="6"/>
    </row>
    <row r="3" spans="1:8" x14ac:dyDescent="0.15">
      <c r="A3" s="16"/>
      <c r="B3" s="17" t="s">
        <v>11</v>
      </c>
      <c r="C3" s="17" t="s">
        <v>11</v>
      </c>
      <c r="D3" s="17" t="s">
        <v>11</v>
      </c>
      <c r="E3" s="17" t="s">
        <v>2</v>
      </c>
      <c r="F3" s="17" t="s">
        <v>13</v>
      </c>
      <c r="G3" s="17" t="s">
        <v>0</v>
      </c>
      <c r="H3" s="21"/>
    </row>
    <row r="4" spans="1:8" x14ac:dyDescent="0.15">
      <c r="A4" s="11" t="s">
        <v>5</v>
      </c>
      <c r="B4" s="6">
        <v>154</v>
      </c>
      <c r="C4" s="6">
        <v>161</v>
      </c>
      <c r="D4" s="6">
        <v>163</v>
      </c>
      <c r="E4" s="6">
        <f>AVERAGE(B4:D4)</f>
        <v>159.33333333333334</v>
      </c>
      <c r="F4" s="6">
        <f>STDEV(B4:D4)</f>
        <v>4.7258156262526088</v>
      </c>
      <c r="G4" s="2"/>
      <c r="H4" s="22"/>
    </row>
    <row r="5" spans="1:8" x14ac:dyDescent="0.15">
      <c r="A5" s="11" t="s">
        <v>6</v>
      </c>
      <c r="B5" s="6">
        <v>24</v>
      </c>
      <c r="C5" s="6">
        <v>28</v>
      </c>
      <c r="D5" s="6">
        <v>20</v>
      </c>
      <c r="E5" s="6">
        <f>AVERAGE(B5:D5)</f>
        <v>24</v>
      </c>
      <c r="F5" s="6">
        <f>STDEV(B5:D5)</f>
        <v>4</v>
      </c>
      <c r="G5" s="6">
        <f>TTEST(B4:D4,B5:D5,2,2)</f>
        <v>2.906869607803318E-6</v>
      </c>
      <c r="H5" s="12" t="s">
        <v>28</v>
      </c>
    </row>
    <row r="6" spans="1:8" x14ac:dyDescent="0.15">
      <c r="A6" s="13" t="s">
        <v>7</v>
      </c>
      <c r="B6" s="14">
        <v>18</v>
      </c>
      <c r="C6" s="14">
        <v>12</v>
      </c>
      <c r="D6" s="14">
        <v>14</v>
      </c>
      <c r="E6" s="14">
        <f>AVERAGE(B6:D6)</f>
        <v>14.666666666666666</v>
      </c>
      <c r="F6" s="14">
        <f>STDEV(B6:D6)</f>
        <v>3.0550504633038904</v>
      </c>
      <c r="G6" s="14">
        <f>TTEST(B4:D4,B6:D6,2,2)</f>
        <v>1.5211802183083305E-6</v>
      </c>
      <c r="H6" s="15" t="s">
        <v>28</v>
      </c>
    </row>
    <row r="13" spans="1:8" x14ac:dyDescent="0.2">
      <c r="B13" s="20"/>
      <c r="C13" s="20"/>
      <c r="D13" s="20"/>
    </row>
    <row r="14" spans="1:8" x14ac:dyDescent="0.2">
      <c r="B14" s="20"/>
      <c r="C14" s="20"/>
      <c r="D14" s="20"/>
    </row>
    <row r="15" spans="1:8" x14ac:dyDescent="0.2">
      <c r="B15" s="20"/>
      <c r="C15" s="20"/>
      <c r="D15" s="20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7EBCB-CC60-45A1-ADC8-96BEAA6AE4C0}">
  <dimension ref="A1:H6"/>
  <sheetViews>
    <sheetView workbookViewId="0">
      <selection activeCell="D9" sqref="D9"/>
    </sheetView>
  </sheetViews>
  <sheetFormatPr defaultRowHeight="14.25" x14ac:dyDescent="0.15"/>
  <cols>
    <col min="1" max="1" width="18.375" style="4" customWidth="1"/>
    <col min="2" max="2" width="10.625" style="4" customWidth="1"/>
    <col min="3" max="4" width="10.875" style="4" customWidth="1"/>
    <col min="5" max="6" width="9" style="4"/>
    <col min="7" max="7" width="14.5" style="4" bestFit="1" customWidth="1"/>
    <col min="8" max="16384" width="9" style="4"/>
  </cols>
  <sheetData>
    <row r="1" spans="1:8" x14ac:dyDescent="0.2">
      <c r="A1" s="2" t="s">
        <v>666</v>
      </c>
      <c r="B1" s="3"/>
      <c r="C1" s="3"/>
      <c r="D1" s="3"/>
      <c r="E1" s="3"/>
      <c r="F1" s="3"/>
      <c r="G1" s="3"/>
    </row>
    <row r="2" spans="1:8" x14ac:dyDescent="0.15">
      <c r="A2" s="6" t="s">
        <v>14</v>
      </c>
      <c r="B2" s="6"/>
      <c r="C2" s="6"/>
      <c r="D2" s="6"/>
      <c r="E2" s="6"/>
      <c r="F2" s="6"/>
      <c r="G2" s="6"/>
    </row>
    <row r="3" spans="1:8" x14ac:dyDescent="0.15">
      <c r="A3" s="16"/>
      <c r="B3" s="17" t="s">
        <v>11</v>
      </c>
      <c r="C3" s="17" t="s">
        <v>11</v>
      </c>
      <c r="D3" s="17" t="s">
        <v>11</v>
      </c>
      <c r="E3" s="17" t="s">
        <v>2</v>
      </c>
      <c r="F3" s="17" t="s">
        <v>13</v>
      </c>
      <c r="G3" s="17" t="s">
        <v>0</v>
      </c>
      <c r="H3" s="21"/>
    </row>
    <row r="4" spans="1:8" x14ac:dyDescent="0.15">
      <c r="A4" s="11" t="s">
        <v>5</v>
      </c>
      <c r="B4" s="6">
        <v>346</v>
      </c>
      <c r="C4" s="6">
        <v>334</v>
      </c>
      <c r="D4" s="6">
        <v>327</v>
      </c>
      <c r="E4" s="6">
        <f>AVERAGE(B4:D4)</f>
        <v>335.66666666666669</v>
      </c>
      <c r="F4" s="6">
        <f>STDEV(B4:D4)</f>
        <v>9.6090235369330497</v>
      </c>
      <c r="G4" s="2"/>
      <c r="H4" s="22"/>
    </row>
    <row r="5" spans="1:8" x14ac:dyDescent="0.15">
      <c r="A5" s="11" t="s">
        <v>6</v>
      </c>
      <c r="B5" s="6">
        <v>103</v>
      </c>
      <c r="C5" s="6">
        <v>97</v>
      </c>
      <c r="D5" s="6">
        <v>92</v>
      </c>
      <c r="E5" s="6">
        <f>AVERAGE(B5:D5)</f>
        <v>97.333333333333329</v>
      </c>
      <c r="F5" s="6">
        <f>STDEV(B5:D5)</f>
        <v>5.5075705472861021</v>
      </c>
      <c r="G5" s="6">
        <f>TTEST(B4:D4,B5:D5,2,2)</f>
        <v>3.0941505531721845E-6</v>
      </c>
      <c r="H5" s="12" t="s">
        <v>28</v>
      </c>
    </row>
    <row r="6" spans="1:8" x14ac:dyDescent="0.15">
      <c r="A6" s="13" t="s">
        <v>7</v>
      </c>
      <c r="B6" s="14">
        <v>35</v>
      </c>
      <c r="C6" s="14">
        <v>29</v>
      </c>
      <c r="D6" s="14">
        <v>38</v>
      </c>
      <c r="E6" s="14">
        <f>AVERAGE(B6:D6)</f>
        <v>34</v>
      </c>
      <c r="F6" s="14">
        <f>STDEV(B6:D6)</f>
        <v>4.5825756949558398</v>
      </c>
      <c r="G6" s="14">
        <f>TTEST(B4:D4,B6:D6,2,2)</f>
        <v>1.0311309080994801E-6</v>
      </c>
      <c r="H6" s="15" t="s">
        <v>28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B7074-0B8C-4691-A709-2173E754656F}">
  <dimension ref="A1:H6"/>
  <sheetViews>
    <sheetView workbookViewId="0">
      <selection activeCell="D8" sqref="D8"/>
    </sheetView>
  </sheetViews>
  <sheetFormatPr defaultRowHeight="14.25" x14ac:dyDescent="0.15"/>
  <cols>
    <col min="1" max="1" width="17.625" style="4" customWidth="1"/>
    <col min="2" max="2" width="12.625" style="4" customWidth="1"/>
    <col min="3" max="3" width="12.5" style="4" customWidth="1"/>
    <col min="4" max="4" width="11.75" style="4" customWidth="1"/>
    <col min="5" max="6" width="9" style="4"/>
    <col min="7" max="7" width="14.5" style="4" bestFit="1" customWidth="1"/>
    <col min="8" max="16384" width="9" style="4"/>
  </cols>
  <sheetData>
    <row r="1" spans="1:8" x14ac:dyDescent="0.2">
      <c r="A1" s="2" t="s">
        <v>667</v>
      </c>
      <c r="B1" s="3"/>
      <c r="C1" s="3"/>
      <c r="D1" s="3"/>
      <c r="E1" s="3"/>
      <c r="F1" s="3"/>
      <c r="G1" s="3"/>
    </row>
    <row r="2" spans="1:8" x14ac:dyDescent="0.15">
      <c r="A2" s="6" t="s">
        <v>15</v>
      </c>
      <c r="B2" s="6"/>
      <c r="C2" s="6"/>
      <c r="D2" s="6"/>
      <c r="E2" s="6"/>
      <c r="F2" s="6"/>
      <c r="G2" s="6"/>
    </row>
    <row r="3" spans="1:8" x14ac:dyDescent="0.15">
      <c r="A3" s="16"/>
      <c r="B3" s="17" t="s">
        <v>11</v>
      </c>
      <c r="C3" s="17" t="s">
        <v>11</v>
      </c>
      <c r="D3" s="17" t="s">
        <v>11</v>
      </c>
      <c r="E3" s="17" t="s">
        <v>2</v>
      </c>
      <c r="F3" s="17" t="s">
        <v>13</v>
      </c>
      <c r="G3" s="17" t="s">
        <v>0</v>
      </c>
      <c r="H3" s="21"/>
    </row>
    <row r="4" spans="1:8" x14ac:dyDescent="0.15">
      <c r="A4" s="11" t="s">
        <v>5</v>
      </c>
      <c r="B4" s="6">
        <v>382</v>
      </c>
      <c r="C4" s="6">
        <v>357</v>
      </c>
      <c r="D4" s="6">
        <v>346</v>
      </c>
      <c r="E4" s="6">
        <f>AVERAGE(B4:D4)</f>
        <v>361.66666666666669</v>
      </c>
      <c r="F4" s="6">
        <f>STDEV(B4:D4)</f>
        <v>18.448125469362282</v>
      </c>
      <c r="G4" s="6"/>
      <c r="H4" s="22"/>
    </row>
    <row r="5" spans="1:8" x14ac:dyDescent="0.15">
      <c r="A5" s="11" t="s">
        <v>6</v>
      </c>
      <c r="B5" s="6">
        <v>227</v>
      </c>
      <c r="C5" s="6">
        <v>246</v>
      </c>
      <c r="D5" s="6">
        <v>218</v>
      </c>
      <c r="E5" s="6">
        <f>AVERAGE(B5:D5)</f>
        <v>230.33333333333334</v>
      </c>
      <c r="F5" s="6">
        <f>STDEV(B5:D5)</f>
        <v>14.29452109492771</v>
      </c>
      <c r="G5" s="23">
        <f>TTEST(B4:D4,B5:D5,2,2)</f>
        <v>6.2057354006955833E-4</v>
      </c>
      <c r="H5" s="24" t="s">
        <v>27</v>
      </c>
    </row>
    <row r="6" spans="1:8" x14ac:dyDescent="0.15">
      <c r="A6" s="13" t="s">
        <v>7</v>
      </c>
      <c r="B6" s="14">
        <v>54</v>
      </c>
      <c r="C6" s="14">
        <v>37</v>
      </c>
      <c r="D6" s="14">
        <v>42</v>
      </c>
      <c r="E6" s="14">
        <f>AVERAGE(B6:D6)</f>
        <v>44.333333333333336</v>
      </c>
      <c r="F6" s="14">
        <f>STDEV(B6:D6)</f>
        <v>8.7368949480541129</v>
      </c>
      <c r="G6" s="14">
        <f>TTEST(B4:D4,B6:D6,2,2)</f>
        <v>1.1309430256243576E-5</v>
      </c>
      <c r="H6" s="15" t="s">
        <v>28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74259-095C-4519-BB11-361A81347F47}">
  <dimension ref="A1:Q17"/>
  <sheetViews>
    <sheetView workbookViewId="0">
      <selection activeCell="C22" sqref="C22"/>
    </sheetView>
  </sheetViews>
  <sheetFormatPr defaultRowHeight="14.25" x14ac:dyDescent="0.15"/>
  <cols>
    <col min="1" max="1" width="15.25" style="4" customWidth="1"/>
    <col min="2" max="2" width="11.875" style="4" customWidth="1"/>
    <col min="3" max="16384" width="9" style="4"/>
  </cols>
  <sheetData>
    <row r="1" spans="1:17" x14ac:dyDescent="0.2">
      <c r="A1" s="2" t="s">
        <v>668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x14ac:dyDescent="0.15">
      <c r="A2" s="5" t="s">
        <v>16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x14ac:dyDescent="0.15">
      <c r="A3" s="2"/>
      <c r="B3" s="6" t="s">
        <v>1</v>
      </c>
      <c r="C3" s="6"/>
      <c r="D3" s="6"/>
      <c r="E3" s="6"/>
      <c r="F3" s="6" t="s">
        <v>8</v>
      </c>
      <c r="G3" s="6"/>
      <c r="H3" s="6"/>
      <c r="I3" s="6"/>
      <c r="J3" s="6" t="s">
        <v>9</v>
      </c>
      <c r="K3" s="6"/>
      <c r="L3" s="6"/>
      <c r="M3" s="6"/>
      <c r="N3" s="6" t="s">
        <v>10</v>
      </c>
      <c r="O3" s="6"/>
      <c r="P3" s="6"/>
      <c r="Q3" s="6"/>
    </row>
    <row r="4" spans="1:17" x14ac:dyDescent="0.15">
      <c r="A4" s="8"/>
      <c r="B4" s="9" t="s">
        <v>11</v>
      </c>
      <c r="C4" s="9"/>
      <c r="D4" s="9"/>
      <c r="E4" s="9"/>
      <c r="F4" s="9" t="s">
        <v>11</v>
      </c>
      <c r="G4" s="9"/>
      <c r="H4" s="9"/>
      <c r="I4" s="9"/>
      <c r="J4" s="9" t="s">
        <v>11</v>
      </c>
      <c r="K4" s="9"/>
      <c r="L4" s="9"/>
      <c r="M4" s="9"/>
      <c r="N4" s="9" t="s">
        <v>11</v>
      </c>
      <c r="O4" s="9"/>
      <c r="P4" s="9"/>
      <c r="Q4" s="10"/>
    </row>
    <row r="5" spans="1:17" x14ac:dyDescent="0.15">
      <c r="A5" s="11" t="s">
        <v>18</v>
      </c>
      <c r="B5" s="6">
        <v>4.2249999999999996E-3</v>
      </c>
      <c r="C5" s="6">
        <v>3.225E-3</v>
      </c>
      <c r="D5" s="6">
        <v>2.225E-3</v>
      </c>
      <c r="E5" s="6">
        <v>2.0249999999999999E-3</v>
      </c>
      <c r="F5" s="6">
        <v>2.375E-2</v>
      </c>
      <c r="G5" s="6">
        <v>2.1850000000000001E-2</v>
      </c>
      <c r="H5" s="6">
        <v>2.0150000000000001E-2</v>
      </c>
      <c r="I5" s="6">
        <v>2.0049999999999998E-2</v>
      </c>
      <c r="J5" s="6">
        <v>0.113275</v>
      </c>
      <c r="K5" s="6">
        <v>0.108575</v>
      </c>
      <c r="L5" s="6">
        <v>0.107075</v>
      </c>
      <c r="M5" s="6">
        <v>0.105575</v>
      </c>
      <c r="N5" s="6">
        <v>0.29715000000000003</v>
      </c>
      <c r="O5" s="6">
        <v>0.29225000000000001</v>
      </c>
      <c r="P5" s="6">
        <v>0.28634999999999999</v>
      </c>
      <c r="Q5" s="12">
        <v>0.28065000000000001</v>
      </c>
    </row>
    <row r="6" spans="1:17" x14ac:dyDescent="0.15">
      <c r="A6" s="13" t="s">
        <v>20</v>
      </c>
      <c r="B6" s="14">
        <v>6.3249999999999999E-3</v>
      </c>
      <c r="C6" s="14">
        <v>5.5250000000000004E-3</v>
      </c>
      <c r="D6" s="14">
        <v>5.2249999999999996E-3</v>
      </c>
      <c r="E6" s="14">
        <v>4.1250000000000002E-3</v>
      </c>
      <c r="F6" s="14">
        <v>3.8350000000000002E-2</v>
      </c>
      <c r="G6" s="14">
        <v>3.7850000000000002E-2</v>
      </c>
      <c r="H6" s="14">
        <v>3.635E-2</v>
      </c>
      <c r="I6" s="14">
        <v>3.4849999999999999E-2</v>
      </c>
      <c r="J6" s="14">
        <v>0.160775</v>
      </c>
      <c r="K6" s="14">
        <v>0.15507499999999999</v>
      </c>
      <c r="L6" s="14">
        <v>0.15087500000000001</v>
      </c>
      <c r="M6" s="14">
        <v>0.14877499999999999</v>
      </c>
      <c r="N6" s="14">
        <v>0.35635</v>
      </c>
      <c r="O6" s="14">
        <v>0.35375000000000001</v>
      </c>
      <c r="P6" s="14">
        <v>0.35015000000000002</v>
      </c>
      <c r="Q6" s="15">
        <v>0.34615000000000001</v>
      </c>
    </row>
    <row r="7" spans="1:17" x14ac:dyDescent="0.15">
      <c r="A7" s="2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x14ac:dyDescent="0.15">
      <c r="A8" s="6" t="s">
        <v>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x14ac:dyDescent="0.15">
      <c r="A9" s="6"/>
      <c r="B9" s="6" t="s">
        <v>1</v>
      </c>
      <c r="C9" s="6" t="s">
        <v>8</v>
      </c>
      <c r="D9" s="6" t="s">
        <v>9</v>
      </c>
      <c r="E9" s="6" t="s">
        <v>10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x14ac:dyDescent="0.15">
      <c r="A10" s="16" t="s">
        <v>18</v>
      </c>
      <c r="B10" s="17">
        <f>AVERAGE(B5:E5)</f>
        <v>2.9249999999999996E-3</v>
      </c>
      <c r="C10" s="17">
        <f>AVERAGE(F5:I5)</f>
        <v>2.145E-2</v>
      </c>
      <c r="D10" s="17">
        <f>AVERAGE(J5:M5)</f>
        <v>0.108625</v>
      </c>
      <c r="E10" s="18">
        <f>AVERAGE(N5:Q5)</f>
        <v>0.28910000000000002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15">
      <c r="A11" s="11" t="s">
        <v>20</v>
      </c>
      <c r="B11" s="6">
        <f>AVERAGE(B6:E6)</f>
        <v>5.3E-3</v>
      </c>
      <c r="C11" s="6">
        <f>AVERAGE(F6:I6)</f>
        <v>3.6850000000000001E-2</v>
      </c>
      <c r="D11" s="6">
        <f>AVERAGE(J6:M6)</f>
        <v>0.15387499999999998</v>
      </c>
      <c r="E11" s="12">
        <f>AVERAGE(N6:Q6)</f>
        <v>0.35159999999999997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x14ac:dyDescent="0.15">
      <c r="A12" s="11" t="s">
        <v>3</v>
      </c>
      <c r="B12" s="7"/>
      <c r="C12" s="7"/>
      <c r="D12" s="7"/>
      <c r="E12" s="19"/>
      <c r="F12" s="7"/>
      <c r="G12" s="7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x14ac:dyDescent="0.15">
      <c r="A13" s="11" t="s">
        <v>18</v>
      </c>
      <c r="B13" s="6">
        <f>STDEV(B5:E5)</f>
        <v>1.013245610238044E-3</v>
      </c>
      <c r="C13" s="6">
        <f>STDEV(F5:I5)</f>
        <v>1.7416467303484179E-3</v>
      </c>
      <c r="D13" s="6">
        <f>STDEV(J5:M5)</f>
        <v>3.3331666624997905E-3</v>
      </c>
      <c r="E13" s="12">
        <f>STDEV(N5:Q5)</f>
        <v>7.1575135347409658E-3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x14ac:dyDescent="0.15">
      <c r="A14" s="11" t="s">
        <v>20</v>
      </c>
      <c r="B14" s="6">
        <f>STDEV(B6:E6)</f>
        <v>9.1058589197651554E-4</v>
      </c>
      <c r="C14" s="6">
        <f>STDEV(F6:I6)</f>
        <v>1.581138830084191E-3</v>
      </c>
      <c r="D14" s="6">
        <f>STDEV(J6:M6)</f>
        <v>5.2933921071464194E-3</v>
      </c>
      <c r="E14" s="12">
        <f>STDEV(N6:Q6)</f>
        <v>4.4343357262766293E-3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x14ac:dyDescent="0.15">
      <c r="A15" s="11" t="s">
        <v>0</v>
      </c>
      <c r="B15" s="7"/>
      <c r="C15" s="7"/>
      <c r="D15" s="7"/>
      <c r="E15" s="19"/>
      <c r="F15" s="7"/>
      <c r="G15" s="7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15">
      <c r="A16" s="11" t="s">
        <v>18</v>
      </c>
      <c r="B16" s="6"/>
      <c r="C16" s="7"/>
      <c r="D16" s="6"/>
      <c r="E16" s="12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15">
      <c r="A17" s="13" t="s">
        <v>20</v>
      </c>
      <c r="B17" s="14"/>
      <c r="C17" s="14"/>
      <c r="D17" s="14"/>
      <c r="E17" s="15" t="s">
        <v>28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</sheetData>
  <mergeCells count="5">
    <mergeCell ref="A2:B2"/>
    <mergeCell ref="B4:E4"/>
    <mergeCell ref="F4:I4"/>
    <mergeCell ref="J4:M4"/>
    <mergeCell ref="N4:Q4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B713F-D0C6-4915-B5A8-F055A566ABE4}">
  <dimension ref="A1:H11"/>
  <sheetViews>
    <sheetView workbookViewId="0">
      <selection activeCell="C7" sqref="C7"/>
    </sheetView>
  </sheetViews>
  <sheetFormatPr defaultRowHeight="14.25" x14ac:dyDescent="0.15"/>
  <cols>
    <col min="1" max="1" width="14.75" style="4" customWidth="1"/>
    <col min="2" max="2" width="11.375" style="4" customWidth="1"/>
    <col min="3" max="3" width="11.25" style="4" customWidth="1"/>
    <col min="4" max="4" width="10.875" style="4" customWidth="1"/>
    <col min="5" max="16384" width="9" style="4"/>
  </cols>
  <sheetData>
    <row r="1" spans="1:8" x14ac:dyDescent="0.2">
      <c r="A1" s="2" t="s">
        <v>669</v>
      </c>
      <c r="B1" s="3"/>
      <c r="C1" s="3"/>
      <c r="D1" s="3"/>
      <c r="E1" s="3"/>
      <c r="F1" s="3"/>
      <c r="G1" s="3"/>
    </row>
    <row r="2" spans="1:8" x14ac:dyDescent="0.15">
      <c r="A2" s="6" t="s">
        <v>12</v>
      </c>
      <c r="B2" s="6"/>
      <c r="C2" s="6"/>
      <c r="D2" s="6"/>
      <c r="E2" s="6"/>
      <c r="F2" s="6"/>
      <c r="G2" s="6"/>
    </row>
    <row r="3" spans="1:8" x14ac:dyDescent="0.15">
      <c r="A3" s="16"/>
      <c r="B3" s="17" t="s">
        <v>11</v>
      </c>
      <c r="C3" s="17" t="s">
        <v>11</v>
      </c>
      <c r="D3" s="17" t="s">
        <v>11</v>
      </c>
      <c r="E3" s="17" t="s">
        <v>2</v>
      </c>
      <c r="F3" s="17" t="s">
        <v>13</v>
      </c>
      <c r="G3" s="17" t="s">
        <v>0</v>
      </c>
      <c r="H3" s="21"/>
    </row>
    <row r="4" spans="1:8" x14ac:dyDescent="0.15">
      <c r="A4" s="11" t="s">
        <v>18</v>
      </c>
      <c r="B4" s="6">
        <v>63</v>
      </c>
      <c r="C4" s="6">
        <v>51</v>
      </c>
      <c r="D4" s="6">
        <v>53</v>
      </c>
      <c r="E4" s="6">
        <f>AVERAGE(B4:D4)</f>
        <v>55.666666666666664</v>
      </c>
      <c r="F4" s="6">
        <f>STDEV(B4:D4)</f>
        <v>6.4291005073286369</v>
      </c>
      <c r="G4" s="2"/>
      <c r="H4" s="22"/>
    </row>
    <row r="5" spans="1:8" x14ac:dyDescent="0.15">
      <c r="A5" s="13" t="s">
        <v>20</v>
      </c>
      <c r="B5" s="14">
        <v>92</v>
      </c>
      <c r="C5" s="14">
        <v>82</v>
      </c>
      <c r="D5" s="14">
        <v>81</v>
      </c>
      <c r="E5" s="14">
        <f>AVERAGE(B5:D5)</f>
        <v>85</v>
      </c>
      <c r="F5" s="14">
        <f>STDEV(B5:D5)</f>
        <v>6.0827625302982193</v>
      </c>
      <c r="G5" s="14">
        <f>TTEST(B4:D4,B5:D5,2,2)</f>
        <v>4.5628193714802277E-3</v>
      </c>
      <c r="H5" s="15" t="s">
        <v>29</v>
      </c>
    </row>
    <row r="9" spans="1:8" x14ac:dyDescent="0.2">
      <c r="B9" s="20"/>
      <c r="C9" s="20"/>
    </row>
    <row r="10" spans="1:8" x14ac:dyDescent="0.2">
      <c r="B10" s="20"/>
      <c r="C10" s="20"/>
    </row>
    <row r="11" spans="1:8" x14ac:dyDescent="0.2">
      <c r="B11" s="20"/>
      <c r="C11" s="20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0D00E-4E06-4ED1-95F9-A647C785772A}">
  <dimension ref="A1:H12"/>
  <sheetViews>
    <sheetView workbookViewId="0">
      <selection activeCell="J6" sqref="J6"/>
    </sheetView>
  </sheetViews>
  <sheetFormatPr defaultRowHeight="14.25" x14ac:dyDescent="0.15"/>
  <cols>
    <col min="1" max="1" width="18" style="4" customWidth="1"/>
    <col min="2" max="2" width="10.75" style="4" customWidth="1"/>
    <col min="3" max="3" width="10.5" style="4" customWidth="1"/>
    <col min="4" max="4" width="10.75" style="4" customWidth="1"/>
    <col min="5" max="16384" width="9" style="4"/>
  </cols>
  <sheetData>
    <row r="1" spans="1:8" x14ac:dyDescent="0.2">
      <c r="A1" s="2" t="s">
        <v>670</v>
      </c>
      <c r="B1" s="3"/>
      <c r="C1" s="3"/>
      <c r="D1" s="3"/>
      <c r="E1" s="3"/>
      <c r="F1" s="3"/>
      <c r="G1" s="3"/>
    </row>
    <row r="2" spans="1:8" x14ac:dyDescent="0.15">
      <c r="A2" s="6" t="s">
        <v>14</v>
      </c>
      <c r="B2" s="6"/>
      <c r="C2" s="6"/>
      <c r="D2" s="6"/>
      <c r="E2" s="6"/>
      <c r="F2" s="6"/>
      <c r="G2" s="6"/>
    </row>
    <row r="3" spans="1:8" x14ac:dyDescent="0.15">
      <c r="A3" s="16"/>
      <c r="B3" s="17" t="s">
        <v>11</v>
      </c>
      <c r="C3" s="17" t="s">
        <v>11</v>
      </c>
      <c r="D3" s="17" t="s">
        <v>11</v>
      </c>
      <c r="E3" s="17" t="s">
        <v>2</v>
      </c>
      <c r="F3" s="17" t="s">
        <v>13</v>
      </c>
      <c r="G3" s="17" t="s">
        <v>0</v>
      </c>
      <c r="H3" s="21"/>
    </row>
    <row r="4" spans="1:8" x14ac:dyDescent="0.15">
      <c r="A4" s="11" t="s">
        <v>18</v>
      </c>
      <c r="B4" s="6">
        <v>93</v>
      </c>
      <c r="C4" s="6">
        <v>101</v>
      </c>
      <c r="D4" s="6">
        <v>95</v>
      </c>
      <c r="E4" s="6">
        <f>AVERAGE(B4:D4)</f>
        <v>96.333333333333329</v>
      </c>
      <c r="F4" s="6">
        <f>STDEV(B4:D4)</f>
        <v>4.1633319989322652</v>
      </c>
      <c r="G4" s="6"/>
      <c r="H4" s="22"/>
    </row>
    <row r="5" spans="1:8" x14ac:dyDescent="0.15">
      <c r="A5" s="13" t="s">
        <v>20</v>
      </c>
      <c r="B5" s="14">
        <v>168</v>
      </c>
      <c r="C5" s="14">
        <v>163</v>
      </c>
      <c r="D5" s="14">
        <v>155</v>
      </c>
      <c r="E5" s="14">
        <f>AVERAGE(B5:D5)</f>
        <v>162</v>
      </c>
      <c r="F5" s="14">
        <f>STDEV(B5:D5)</f>
        <v>6.5574385243020004</v>
      </c>
      <c r="G5" s="14">
        <f>TTEST(B4:D4,B5:D5,2,2)</f>
        <v>1.2654921995409755E-4</v>
      </c>
      <c r="H5" s="15" t="s">
        <v>27</v>
      </c>
    </row>
    <row r="10" spans="1:8" x14ac:dyDescent="0.2">
      <c r="B10" s="20"/>
      <c r="C10" s="20"/>
    </row>
    <row r="11" spans="1:8" x14ac:dyDescent="0.2">
      <c r="B11" s="20"/>
      <c r="C11" s="20"/>
    </row>
    <row r="12" spans="1:8" x14ac:dyDescent="0.2">
      <c r="B12" s="20"/>
      <c r="C12" s="20"/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B392A-D14E-4DB3-850A-4137BD25D03F}">
  <dimension ref="A1:H14"/>
  <sheetViews>
    <sheetView workbookViewId="0">
      <selection activeCell="E9" sqref="E9"/>
    </sheetView>
  </sheetViews>
  <sheetFormatPr defaultRowHeight="14.25" x14ac:dyDescent="0.15"/>
  <cols>
    <col min="1" max="1" width="18.375" style="4" customWidth="1"/>
    <col min="2" max="2" width="11" style="4" customWidth="1"/>
    <col min="3" max="4" width="11.125" style="4" customWidth="1"/>
    <col min="5" max="16384" width="9" style="4"/>
  </cols>
  <sheetData>
    <row r="1" spans="1:8" x14ac:dyDescent="0.2">
      <c r="A1" s="2" t="s">
        <v>671</v>
      </c>
      <c r="B1" s="3"/>
      <c r="C1" s="3"/>
      <c r="D1" s="3"/>
      <c r="E1" s="3"/>
      <c r="F1" s="3"/>
      <c r="G1" s="3"/>
    </row>
    <row r="2" spans="1:8" x14ac:dyDescent="0.15">
      <c r="A2" s="6" t="s">
        <v>15</v>
      </c>
      <c r="B2" s="6"/>
      <c r="C2" s="6"/>
      <c r="D2" s="6"/>
      <c r="E2" s="6"/>
      <c r="F2" s="6"/>
      <c r="G2" s="6"/>
    </row>
    <row r="3" spans="1:8" x14ac:dyDescent="0.15">
      <c r="A3" s="16"/>
      <c r="B3" s="17" t="s">
        <v>11</v>
      </c>
      <c r="C3" s="17" t="s">
        <v>11</v>
      </c>
      <c r="D3" s="17" t="s">
        <v>11</v>
      </c>
      <c r="E3" s="17" t="s">
        <v>2</v>
      </c>
      <c r="F3" s="17" t="s">
        <v>13</v>
      </c>
      <c r="G3" s="17" t="s">
        <v>0</v>
      </c>
      <c r="H3" s="21"/>
    </row>
    <row r="4" spans="1:8" x14ac:dyDescent="0.15">
      <c r="A4" s="11" t="s">
        <v>17</v>
      </c>
      <c r="B4" s="6">
        <v>93</v>
      </c>
      <c r="C4" s="6">
        <v>104</v>
      </c>
      <c r="D4" s="6">
        <v>117</v>
      </c>
      <c r="E4" s="6">
        <f>AVERAGE(B4:D4)</f>
        <v>104.66666666666667</v>
      </c>
      <c r="F4" s="6">
        <f>STDEV(B4:D4)</f>
        <v>12.013880860626733</v>
      </c>
      <c r="G4" s="2"/>
      <c r="H4" s="22"/>
    </row>
    <row r="5" spans="1:8" x14ac:dyDescent="0.15">
      <c r="A5" s="13" t="s">
        <v>19</v>
      </c>
      <c r="B5" s="14">
        <v>238</v>
      </c>
      <c r="C5" s="14">
        <v>210</v>
      </c>
      <c r="D5" s="14">
        <v>227</v>
      </c>
      <c r="E5" s="14">
        <f>AVERAGE(B5:D5)</f>
        <v>225</v>
      </c>
      <c r="F5" s="14">
        <f>STDEV(B5:D5)</f>
        <v>14.106735979665885</v>
      </c>
      <c r="G5" s="14">
        <f>TTEST(B4:D4,B5:D5,2,2)</f>
        <v>3.558388645051667E-4</v>
      </c>
      <c r="H5" s="15" t="s">
        <v>27</v>
      </c>
    </row>
    <row r="12" spans="1:8" x14ac:dyDescent="0.2">
      <c r="E12" s="20"/>
      <c r="F12" s="20"/>
    </row>
    <row r="13" spans="1:8" x14ac:dyDescent="0.2">
      <c r="E13" s="20"/>
      <c r="F13" s="20"/>
    </row>
    <row r="14" spans="1:8" x14ac:dyDescent="0.2">
      <c r="E14" s="20"/>
      <c r="F14" s="20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8E529-D8D1-4C59-91D8-F2EF421B681F}">
  <dimension ref="A1:K17"/>
  <sheetViews>
    <sheetView workbookViewId="0">
      <selection activeCell="I9" sqref="I9"/>
    </sheetView>
  </sheetViews>
  <sheetFormatPr defaultRowHeight="14.25" x14ac:dyDescent="0.15"/>
  <cols>
    <col min="1" max="1" width="16.5" style="4" customWidth="1"/>
    <col min="2" max="8" width="9" style="4"/>
    <col min="9" max="9" width="11.625" style="4" bestFit="1" customWidth="1"/>
    <col min="10" max="16384" width="9" style="4"/>
  </cols>
  <sheetData>
    <row r="1" spans="1:11" x14ac:dyDescent="0.15">
      <c r="A1" s="2" t="s">
        <v>672</v>
      </c>
    </row>
    <row r="2" spans="1:11" x14ac:dyDescent="0.15">
      <c r="A2" s="6" t="s">
        <v>26</v>
      </c>
      <c r="B2" s="6"/>
      <c r="C2" s="6"/>
      <c r="D2" s="6"/>
      <c r="E2" s="6"/>
      <c r="F2" s="6"/>
      <c r="G2" s="6"/>
      <c r="H2" s="6"/>
      <c r="I2" s="6"/>
      <c r="J2" s="6"/>
    </row>
    <row r="3" spans="1:11" x14ac:dyDescent="0.15">
      <c r="A3" s="16"/>
      <c r="B3" s="9" t="s">
        <v>11</v>
      </c>
      <c r="C3" s="9"/>
      <c r="D3" s="9"/>
      <c r="E3" s="9"/>
      <c r="F3" s="9"/>
      <c r="G3" s="9"/>
      <c r="H3" s="17" t="s">
        <v>2</v>
      </c>
      <c r="I3" s="17" t="s">
        <v>13</v>
      </c>
      <c r="J3" s="17" t="s">
        <v>0</v>
      </c>
      <c r="K3" s="21"/>
    </row>
    <row r="4" spans="1:11" x14ac:dyDescent="0.15">
      <c r="A4" s="11" t="s">
        <v>5</v>
      </c>
      <c r="B4" s="6">
        <v>0.62670000000000003</v>
      </c>
      <c r="C4" s="6">
        <v>0.61619999999999997</v>
      </c>
      <c r="D4" s="6">
        <v>0.68530000000000002</v>
      </c>
      <c r="E4" s="6">
        <v>0.53859999999999997</v>
      </c>
      <c r="F4" s="6">
        <v>0.30969999999999998</v>
      </c>
      <c r="G4" s="6">
        <v>0.33839999999999998</v>
      </c>
      <c r="H4" s="6">
        <f>AVERAGE(B4:G4)</f>
        <v>0.51915</v>
      </c>
      <c r="I4" s="6">
        <f>STDEV(B4:G4)</f>
        <v>0.1584359144891081</v>
      </c>
      <c r="J4" s="2"/>
      <c r="K4" s="22"/>
    </row>
    <row r="5" spans="1:11" x14ac:dyDescent="0.15">
      <c r="A5" s="11" t="s">
        <v>6</v>
      </c>
      <c r="B5" s="6">
        <v>0.42499999999999999</v>
      </c>
      <c r="C5" s="6">
        <v>0.3402</v>
      </c>
      <c r="D5" s="6">
        <v>0.33400000000000002</v>
      </c>
      <c r="E5" s="6">
        <v>0.3856</v>
      </c>
      <c r="F5" s="6">
        <v>0.1183</v>
      </c>
      <c r="G5" s="6">
        <v>9.4200000000000006E-2</v>
      </c>
      <c r="H5" s="6">
        <f t="shared" ref="H5:H6" si="0">AVERAGE(B5:G5)</f>
        <v>0.28288333333333332</v>
      </c>
      <c r="I5" s="6">
        <f>STDEV(B5:G5)</f>
        <v>0.1409503801579359</v>
      </c>
      <c r="J5" s="6">
        <f>TTEST(B4:G4,B5:G5,2,2)</f>
        <v>2.122565590797007E-2</v>
      </c>
      <c r="K5" s="12" t="s">
        <v>30</v>
      </c>
    </row>
    <row r="6" spans="1:11" x14ac:dyDescent="0.15">
      <c r="A6" s="13" t="s">
        <v>7</v>
      </c>
      <c r="B6" s="14">
        <v>0.5383</v>
      </c>
      <c r="C6" s="14">
        <v>0.3906</v>
      </c>
      <c r="D6" s="14">
        <v>0.33410000000000001</v>
      </c>
      <c r="E6" s="14">
        <v>0.2243</v>
      </c>
      <c r="F6" s="14">
        <v>0.23830000000000001</v>
      </c>
      <c r="G6" s="14">
        <v>0.11119999999999999</v>
      </c>
      <c r="H6" s="14">
        <f t="shared" si="0"/>
        <v>0.30613333333333331</v>
      </c>
      <c r="I6" s="14">
        <f>STDEV(B6:G6)</f>
        <v>0.1490739234965883</v>
      </c>
      <c r="J6" s="14">
        <f>TTEST(B4:G4,B6:G6,2,2)</f>
        <v>3.7409888152000817E-2</v>
      </c>
      <c r="K6" s="15" t="s">
        <v>30</v>
      </c>
    </row>
    <row r="12" spans="1:11" x14ac:dyDescent="0.2">
      <c r="D12" s="20"/>
      <c r="E12" s="20"/>
      <c r="F12" s="20"/>
    </row>
    <row r="13" spans="1:11" x14ac:dyDescent="0.2">
      <c r="D13" s="20"/>
      <c r="E13" s="20"/>
      <c r="F13" s="20"/>
    </row>
    <row r="14" spans="1:11" x14ac:dyDescent="0.2">
      <c r="D14" s="20"/>
      <c r="E14" s="20"/>
      <c r="F14" s="20"/>
    </row>
    <row r="15" spans="1:11" x14ac:dyDescent="0.2">
      <c r="D15" s="20"/>
      <c r="E15" s="20"/>
      <c r="F15" s="20"/>
    </row>
    <row r="16" spans="1:11" x14ac:dyDescent="0.2">
      <c r="D16" s="20"/>
      <c r="E16" s="20"/>
      <c r="F16" s="20"/>
    </row>
    <row r="17" spans="4:6" x14ac:dyDescent="0.2">
      <c r="D17" s="20"/>
      <c r="E17" s="20"/>
      <c r="F17" s="20"/>
    </row>
  </sheetData>
  <mergeCells count="1">
    <mergeCell ref="B3:G3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0B434-A7E4-4D9A-8C08-2F98D0BF9C6D}">
  <dimension ref="A1:Y21"/>
  <sheetViews>
    <sheetView workbookViewId="0">
      <selection activeCell="D2" sqref="D2"/>
    </sheetView>
  </sheetViews>
  <sheetFormatPr defaultRowHeight="14.25" x14ac:dyDescent="0.15"/>
  <cols>
    <col min="1" max="1" width="17.625" style="4" customWidth="1"/>
    <col min="2" max="7" width="7.5" style="4" customWidth="1"/>
    <col min="8" max="13" width="7.875" style="4" customWidth="1"/>
    <col min="14" max="19" width="8.375" style="4" customWidth="1"/>
    <col min="20" max="25" width="7.625" style="4" customWidth="1"/>
    <col min="26" max="16384" width="9" style="4"/>
  </cols>
  <sheetData>
    <row r="1" spans="1:25" x14ac:dyDescent="0.2">
      <c r="A1" s="2" t="s">
        <v>673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5" x14ac:dyDescent="0.15">
      <c r="A2" s="6" t="s">
        <v>21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5" x14ac:dyDescent="0.15">
      <c r="A3" s="6" t="s">
        <v>663</v>
      </c>
      <c r="B3" s="6" t="s">
        <v>22</v>
      </c>
      <c r="C3" s="6"/>
      <c r="D3" s="6"/>
      <c r="E3" s="6"/>
      <c r="F3" s="6"/>
      <c r="G3" s="6"/>
      <c r="H3" s="6" t="s">
        <v>23</v>
      </c>
      <c r="I3" s="6"/>
      <c r="J3" s="6"/>
      <c r="K3" s="6"/>
      <c r="L3" s="6"/>
      <c r="M3" s="6"/>
      <c r="N3" s="6" t="s">
        <v>24</v>
      </c>
      <c r="O3" s="6"/>
      <c r="P3" s="6"/>
      <c r="Q3" s="6"/>
      <c r="R3" s="6"/>
      <c r="S3" s="6"/>
      <c r="T3" s="6" t="s">
        <v>25</v>
      </c>
      <c r="U3" s="6"/>
      <c r="V3" s="6"/>
      <c r="W3" s="6"/>
    </row>
    <row r="4" spans="1:25" x14ac:dyDescent="0.15">
      <c r="A4" s="8"/>
      <c r="B4" s="9" t="s">
        <v>11</v>
      </c>
      <c r="C4" s="9"/>
      <c r="D4" s="9"/>
      <c r="E4" s="9"/>
      <c r="F4" s="9"/>
      <c r="G4" s="9"/>
      <c r="H4" s="9" t="s">
        <v>11</v>
      </c>
      <c r="I4" s="9"/>
      <c r="J4" s="9"/>
      <c r="K4" s="9"/>
      <c r="L4" s="9"/>
      <c r="M4" s="9"/>
      <c r="N4" s="9" t="s">
        <v>11</v>
      </c>
      <c r="O4" s="9"/>
      <c r="P4" s="9"/>
      <c r="Q4" s="9"/>
      <c r="R4" s="9"/>
      <c r="S4" s="9"/>
      <c r="T4" s="9" t="s">
        <v>11</v>
      </c>
      <c r="U4" s="9"/>
      <c r="V4" s="9"/>
      <c r="W4" s="9"/>
      <c r="X4" s="9"/>
      <c r="Y4" s="10"/>
    </row>
    <row r="5" spans="1:25" x14ac:dyDescent="0.15">
      <c r="A5" s="11" t="s">
        <v>5</v>
      </c>
      <c r="B5" s="6">
        <v>5.3089379999999999E-2</v>
      </c>
      <c r="C5" s="6">
        <v>0.11046599999999999</v>
      </c>
      <c r="D5" s="6">
        <v>7.9035270000000005E-2</v>
      </c>
      <c r="E5" s="6">
        <v>3.6237199999999997E-2</v>
      </c>
      <c r="F5" s="6">
        <v>4.58637E-2</v>
      </c>
      <c r="G5" s="6">
        <v>5.4844219999999999E-2</v>
      </c>
      <c r="H5" s="6">
        <v>5.7521129999999997E-2</v>
      </c>
      <c r="I5" s="6">
        <v>7.0278010000000002E-2</v>
      </c>
      <c r="J5" s="6">
        <v>9.3350879999999997E-2</v>
      </c>
      <c r="K5" s="6">
        <v>0.117849</v>
      </c>
      <c r="L5" s="6">
        <v>8.7944220000000004E-2</v>
      </c>
      <c r="M5" s="6">
        <v>7.3879029999999998E-2</v>
      </c>
      <c r="N5" s="6">
        <v>0.221777</v>
      </c>
      <c r="O5" s="6">
        <v>0.193994</v>
      </c>
      <c r="P5" s="6">
        <v>0.13220699999999999</v>
      </c>
      <c r="Q5" s="6">
        <v>0.135186</v>
      </c>
      <c r="R5" s="6">
        <v>0.24870800000000001</v>
      </c>
      <c r="S5" s="6">
        <v>0.133825</v>
      </c>
      <c r="T5" s="6">
        <v>0.52707300000000001</v>
      </c>
      <c r="U5" s="6">
        <v>0.51373199999999997</v>
      </c>
      <c r="V5" s="6">
        <v>0.57905099999999998</v>
      </c>
      <c r="W5" s="6">
        <v>0.73688900000000002</v>
      </c>
      <c r="X5" s="6">
        <v>0.91204399999999997</v>
      </c>
      <c r="Y5" s="12">
        <v>0.68307099999999998</v>
      </c>
    </row>
    <row r="6" spans="1:25" x14ac:dyDescent="0.15">
      <c r="A6" s="11" t="s">
        <v>6</v>
      </c>
      <c r="B6" s="6">
        <v>3.5651710000000003E-2</v>
      </c>
      <c r="C6" s="6">
        <v>3.2552020000000001E-2</v>
      </c>
      <c r="D6" s="6">
        <v>2.4568920000000001E-2</v>
      </c>
      <c r="E6" s="6">
        <v>5.0658990000000001E-2</v>
      </c>
      <c r="F6" s="6">
        <v>5.716276E-2</v>
      </c>
      <c r="G6" s="6">
        <v>4.5165869999999997E-2</v>
      </c>
      <c r="H6" s="6">
        <v>6.9340879999999994E-2</v>
      </c>
      <c r="I6" s="6">
        <v>4.7192539999999998E-2</v>
      </c>
      <c r="J6" s="6">
        <v>0.1022745</v>
      </c>
      <c r="K6" s="6">
        <v>8.6022000000000001E-2</v>
      </c>
      <c r="L6" s="6">
        <v>4.0210309999999999E-2</v>
      </c>
      <c r="M6" s="6">
        <v>4.3700679999999999E-2</v>
      </c>
      <c r="N6" s="6">
        <v>0.10385800000000001</v>
      </c>
      <c r="O6" s="6">
        <v>0.12671499999999999</v>
      </c>
      <c r="P6" s="6">
        <v>0.10678</v>
      </c>
      <c r="Q6" s="6">
        <v>0.29190899999999997</v>
      </c>
      <c r="R6" s="6">
        <v>7.6852000000000004E-2</v>
      </c>
      <c r="S6" s="6">
        <v>9.0481000000000006E-2</v>
      </c>
      <c r="T6" s="6">
        <v>0.39209100000000002</v>
      </c>
      <c r="U6" s="6">
        <v>0.30227700000000002</v>
      </c>
      <c r="V6" s="6">
        <v>0.20939099999999999</v>
      </c>
      <c r="W6" s="6">
        <v>0.17261699999999999</v>
      </c>
      <c r="X6" s="6">
        <v>0.289356</v>
      </c>
      <c r="Y6" s="12">
        <v>0.26991700000000002</v>
      </c>
    </row>
    <row r="7" spans="1:25" x14ac:dyDescent="0.15">
      <c r="A7" s="13" t="s">
        <v>7</v>
      </c>
      <c r="B7" s="14">
        <v>5.184677E-2</v>
      </c>
      <c r="C7" s="14">
        <v>7.0235420000000007E-2</v>
      </c>
      <c r="D7" s="14">
        <v>4.6865160000000003E-2</v>
      </c>
      <c r="E7" s="14">
        <v>3.805774E-2</v>
      </c>
      <c r="F7" s="14">
        <v>4.1739449999999997E-2</v>
      </c>
      <c r="G7" s="14">
        <v>3.158971E-2</v>
      </c>
      <c r="H7" s="14">
        <v>5.4526949999999998E-2</v>
      </c>
      <c r="I7" s="14">
        <v>6.3268989999999997E-2</v>
      </c>
      <c r="J7" s="14">
        <v>4.3949019999999998E-2</v>
      </c>
      <c r="K7" s="14">
        <v>0.1003661</v>
      </c>
      <c r="L7" s="14">
        <v>4.7558639999999999E-2</v>
      </c>
      <c r="M7" s="14">
        <v>5.8105379999999998E-2</v>
      </c>
      <c r="N7" s="14">
        <v>0.25347599999999998</v>
      </c>
      <c r="O7" s="14">
        <v>7.1982000000000004E-2</v>
      </c>
      <c r="P7" s="14">
        <v>6.9679000000000005E-2</v>
      </c>
      <c r="Q7" s="14">
        <v>0.13558899999999999</v>
      </c>
      <c r="R7" s="14">
        <v>6.6762000000000002E-2</v>
      </c>
      <c r="S7" s="14">
        <v>7.6646000000000006E-2</v>
      </c>
      <c r="T7" s="14">
        <v>0.390065</v>
      </c>
      <c r="U7" s="14">
        <v>0.34867900000000002</v>
      </c>
      <c r="V7" s="14">
        <v>0.35269400000000001</v>
      </c>
      <c r="W7" s="14">
        <v>0.26450200000000001</v>
      </c>
      <c r="X7" s="14">
        <v>0.122944</v>
      </c>
      <c r="Y7" s="15">
        <v>0.26141500000000001</v>
      </c>
    </row>
    <row r="8" spans="1:25" x14ac:dyDescent="0.15">
      <c r="A8" s="2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5" x14ac:dyDescent="0.15">
      <c r="A9" s="6" t="s">
        <v>2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5" x14ac:dyDescent="0.15">
      <c r="A10" s="6"/>
      <c r="B10" s="6" t="s">
        <v>1</v>
      </c>
      <c r="C10" s="6" t="s">
        <v>8</v>
      </c>
      <c r="D10" s="6" t="s">
        <v>9</v>
      </c>
      <c r="E10" s="6" t="s">
        <v>10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5" x14ac:dyDescent="0.15">
      <c r="A11" s="16" t="s">
        <v>5</v>
      </c>
      <c r="B11" s="17">
        <f>AVERAGE(B5:G5)</f>
        <v>6.3255961666666666E-2</v>
      </c>
      <c r="C11" s="17">
        <f>AVERAGE(H5:M5)</f>
        <v>8.3470378333333331E-2</v>
      </c>
      <c r="D11" s="17">
        <f>AVERAGE(N5:S5)</f>
        <v>0.17761616666666669</v>
      </c>
      <c r="E11" s="18">
        <f>AVERAGE(T5:Y5)</f>
        <v>0.65864333333333336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5" x14ac:dyDescent="0.15">
      <c r="A12" s="11" t="s">
        <v>6</v>
      </c>
      <c r="B12" s="6">
        <f t="shared" ref="B12:B13" si="0">AVERAGE(B6:G6)</f>
        <v>4.0960045000000007E-2</v>
      </c>
      <c r="C12" s="6">
        <f t="shared" ref="C12:C13" si="1">AVERAGE(H6:M6)</f>
        <v>6.4790151666666657E-2</v>
      </c>
      <c r="D12" s="6">
        <f t="shared" ref="D12:D13" si="2">AVERAGE(N6:S6)</f>
        <v>0.13276583333333333</v>
      </c>
      <c r="E12" s="12">
        <f t="shared" ref="E12:E13" si="3">AVERAGE(T6:Y6)</f>
        <v>0.27260816666666665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5" x14ac:dyDescent="0.15">
      <c r="A13" s="11" t="s">
        <v>7</v>
      </c>
      <c r="B13" s="6">
        <f t="shared" si="0"/>
        <v>4.6722375000000003E-2</v>
      </c>
      <c r="C13" s="6">
        <f t="shared" si="1"/>
        <v>6.129584666666666E-2</v>
      </c>
      <c r="D13" s="6">
        <f t="shared" si="2"/>
        <v>0.11235566666666665</v>
      </c>
      <c r="E13" s="12">
        <f t="shared" si="3"/>
        <v>0.29004983333333334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V13" s="6"/>
      <c r="W13" s="6"/>
    </row>
    <row r="14" spans="1:25" x14ac:dyDescent="0.15">
      <c r="A14" s="11" t="s">
        <v>3</v>
      </c>
      <c r="B14" s="7"/>
      <c r="C14" s="7"/>
      <c r="D14" s="7"/>
      <c r="E14" s="19"/>
      <c r="F14" s="7"/>
      <c r="G14" s="7"/>
      <c r="H14" s="7"/>
      <c r="I14" s="7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5" x14ac:dyDescent="0.15">
      <c r="A15" s="11" t="s">
        <v>5</v>
      </c>
      <c r="B15" s="6">
        <f>STDEV(B5:G5)</f>
        <v>2.714551646017031E-2</v>
      </c>
      <c r="C15" s="6">
        <f>STDEV(H5:M5)</f>
        <v>2.1160932088648044E-2</v>
      </c>
      <c r="D15" s="6">
        <f>STDEV(N5:S5)</f>
        <v>5.1092933231188221E-2</v>
      </c>
      <c r="E15" s="12">
        <f>STDEV(T5:Y5)</f>
        <v>0.15203682434550722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5" x14ac:dyDescent="0.15">
      <c r="A16" s="11" t="s">
        <v>6</v>
      </c>
      <c r="B16" s="6">
        <f>STDEV(B6:G6)</f>
        <v>1.2180548058715157E-2</v>
      </c>
      <c r="C16" s="6">
        <f t="shared" ref="C16:C17" si="4">STDEV(H6:M6)</f>
        <v>2.5436930828606229E-2</v>
      </c>
      <c r="D16" s="6">
        <f t="shared" ref="D16:D17" si="5">STDEV(N6:S6)</f>
        <v>7.9735124419333919E-2</v>
      </c>
      <c r="E16" s="12">
        <f t="shared" ref="E16:E17" si="6">STDEV(T6:Y6)</f>
        <v>7.6731692285304631E-2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x14ac:dyDescent="0.15">
      <c r="A17" s="11" t="s">
        <v>7</v>
      </c>
      <c r="B17" s="6">
        <f>STDEV(B7:G7)</f>
        <v>1.3476246421651338E-2</v>
      </c>
      <c r="C17" s="6">
        <f t="shared" si="4"/>
        <v>2.0376448523655617E-2</v>
      </c>
      <c r="D17" s="6">
        <f t="shared" si="5"/>
        <v>7.3837700166423603E-2</v>
      </c>
      <c r="E17" s="12">
        <f t="shared" si="6"/>
        <v>9.6707506809795618E-2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x14ac:dyDescent="0.15">
      <c r="A18" s="11" t="s">
        <v>0</v>
      </c>
      <c r="B18" s="7"/>
      <c r="C18" s="7"/>
      <c r="D18" s="7"/>
      <c r="E18" s="19"/>
      <c r="F18" s="7"/>
      <c r="G18" s="7"/>
      <c r="H18" s="7"/>
      <c r="I18" s="7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x14ac:dyDescent="0.15">
      <c r="A19" s="11" t="s">
        <v>5</v>
      </c>
      <c r="B19" s="6"/>
      <c r="C19" s="7"/>
      <c r="D19" s="6"/>
      <c r="E19" s="12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x14ac:dyDescent="0.15">
      <c r="A20" s="11" t="s">
        <v>6</v>
      </c>
      <c r="B20" s="6"/>
      <c r="C20" s="6"/>
      <c r="D20" s="6"/>
      <c r="E20" s="12" t="s">
        <v>28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15">
      <c r="A21" s="13" t="s">
        <v>7</v>
      </c>
      <c r="B21" s="14"/>
      <c r="C21" s="14"/>
      <c r="D21" s="14"/>
      <c r="E21" s="15" t="s">
        <v>28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</sheetData>
  <mergeCells count="4">
    <mergeCell ref="N4:S4"/>
    <mergeCell ref="H4:M4"/>
    <mergeCell ref="T4:Y4"/>
    <mergeCell ref="B4:G4"/>
  </mergeCells>
  <phoneticPr fontId="1" type="noConversion"/>
  <pageMargins left="0.7" right="0.7" top="0.75" bottom="0.75" header="0.3" footer="0.3"/>
  <pageSetup paperSize="9" orientation="portrait" horizontalDpi="1200" verticalDpi="1200" r:id="rId1"/>
  <ignoredErrors>
    <ignoredError sqref="B11:E17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EB995-51F7-4921-96F3-2CFDACC55C42}">
  <dimension ref="A1:D152"/>
  <sheetViews>
    <sheetView workbookViewId="0">
      <selection activeCell="E5" sqref="E5"/>
    </sheetView>
  </sheetViews>
  <sheetFormatPr defaultRowHeight="14.25" x14ac:dyDescent="0.15"/>
  <cols>
    <col min="1" max="1" width="10.375" style="1" customWidth="1"/>
    <col min="2" max="2" width="9.75" style="1" customWidth="1"/>
    <col min="3" max="3" width="10.875" style="1" customWidth="1"/>
    <col min="4" max="4" width="11.375" style="1" customWidth="1"/>
    <col min="5" max="16384" width="9" style="1"/>
  </cols>
  <sheetData>
    <row r="1" spans="1:4" x14ac:dyDescent="0.15">
      <c r="A1" s="25" t="s">
        <v>185</v>
      </c>
    </row>
    <row r="2" spans="1:4" x14ac:dyDescent="0.2">
      <c r="A2" s="26" t="s">
        <v>31</v>
      </c>
      <c r="B2" s="26" t="s">
        <v>32</v>
      </c>
      <c r="C2" s="26" t="s">
        <v>33</v>
      </c>
      <c r="D2" s="26" t="s">
        <v>34</v>
      </c>
    </row>
    <row r="3" spans="1:4" x14ac:dyDescent="0.2">
      <c r="A3" s="27" t="s">
        <v>35</v>
      </c>
      <c r="B3" s="27">
        <v>0.212180327</v>
      </c>
      <c r="C3" s="27">
        <v>-21.676177599999999</v>
      </c>
      <c r="D3" s="27">
        <v>12.18212615</v>
      </c>
    </row>
    <row r="4" spans="1:4" x14ac:dyDescent="0.2">
      <c r="A4" s="27" t="s">
        <v>36</v>
      </c>
      <c r="B4" s="27">
        <v>2.0779517649999999</v>
      </c>
      <c r="C4" s="27">
        <v>-11.30389577</v>
      </c>
      <c r="D4" s="27">
        <v>10.701794169999999</v>
      </c>
    </row>
    <row r="5" spans="1:4" x14ac:dyDescent="0.2">
      <c r="A5" s="27" t="s">
        <v>37</v>
      </c>
      <c r="B5" s="27">
        <v>1.9308055239999999</v>
      </c>
      <c r="C5" s="27">
        <v>-1.310031393</v>
      </c>
      <c r="D5" s="27">
        <v>-9.2463783460000002</v>
      </c>
    </row>
    <row r="6" spans="1:4" x14ac:dyDescent="0.2">
      <c r="A6" s="27" t="s">
        <v>38</v>
      </c>
      <c r="B6" s="27">
        <v>2.8340626360000001</v>
      </c>
      <c r="C6" s="27">
        <v>-4.3592691529999996</v>
      </c>
      <c r="D6" s="27">
        <v>11.41452086</v>
      </c>
    </row>
    <row r="7" spans="1:4" x14ac:dyDescent="0.2">
      <c r="A7" s="27" t="s">
        <v>39</v>
      </c>
      <c r="B7" s="27">
        <v>1.804427292</v>
      </c>
      <c r="C7" s="27">
        <v>16.167499289999999</v>
      </c>
      <c r="D7" s="27">
        <v>32.727147649999999</v>
      </c>
    </row>
    <row r="8" spans="1:4" x14ac:dyDescent="0.2">
      <c r="A8" s="27" t="s">
        <v>40</v>
      </c>
      <c r="B8" s="27">
        <v>-0.29543225299999998</v>
      </c>
      <c r="C8" s="27">
        <v>4.4180029359999997</v>
      </c>
      <c r="D8" s="27">
        <v>18.72297704</v>
      </c>
    </row>
    <row r="9" spans="1:4" x14ac:dyDescent="0.2">
      <c r="A9" s="27" t="s">
        <v>41</v>
      </c>
      <c r="B9" s="27">
        <v>1.619425922</v>
      </c>
      <c r="C9" s="27">
        <v>24.52924209</v>
      </c>
      <c r="D9" s="27">
        <v>24.22084911</v>
      </c>
    </row>
    <row r="10" spans="1:4" x14ac:dyDescent="0.2">
      <c r="A10" s="27" t="s">
        <v>42</v>
      </c>
      <c r="B10" s="27">
        <v>0.73022944000000001</v>
      </c>
      <c r="C10" s="27">
        <v>5.2659394470000001</v>
      </c>
      <c r="D10" s="27">
        <v>19.625156010000001</v>
      </c>
    </row>
    <row r="11" spans="1:4" x14ac:dyDescent="0.2">
      <c r="A11" s="27" t="s">
        <v>43</v>
      </c>
      <c r="B11" s="27">
        <v>0.69063693100000001</v>
      </c>
      <c r="C11" s="27">
        <v>-55.152226650000003</v>
      </c>
      <c r="D11" s="27">
        <v>-14.430169340000001</v>
      </c>
    </row>
    <row r="12" spans="1:4" x14ac:dyDescent="0.2">
      <c r="A12" s="27" t="s">
        <v>44</v>
      </c>
      <c r="B12" s="27">
        <v>2.0780479729999999</v>
      </c>
      <c r="C12" s="27">
        <v>23.892691450000001</v>
      </c>
      <c r="D12" s="27">
        <v>27.238633020000002</v>
      </c>
    </row>
    <row r="13" spans="1:4" x14ac:dyDescent="0.2">
      <c r="A13" s="27" t="s">
        <v>45</v>
      </c>
      <c r="B13" s="27">
        <v>1.2244084340000001</v>
      </c>
      <c r="C13" s="27">
        <v>17.159851880000002</v>
      </c>
      <c r="D13" s="27">
        <v>16.40001664</v>
      </c>
    </row>
    <row r="14" spans="1:4" x14ac:dyDescent="0.2">
      <c r="A14" s="27" t="s">
        <v>46</v>
      </c>
      <c r="B14" s="27">
        <v>1.0231526660000001</v>
      </c>
      <c r="C14" s="27">
        <v>39.076409499999997</v>
      </c>
      <c r="D14" s="27">
        <v>28.831967120000002</v>
      </c>
    </row>
    <row r="15" spans="1:4" x14ac:dyDescent="0.2">
      <c r="A15" s="27" t="s">
        <v>47</v>
      </c>
      <c r="B15" s="27">
        <v>2.2566967189999998</v>
      </c>
      <c r="C15" s="27">
        <v>-71.475925000000004</v>
      </c>
      <c r="D15" s="27">
        <v>14.49590832</v>
      </c>
    </row>
    <row r="16" spans="1:4" x14ac:dyDescent="0.2">
      <c r="A16" s="27" t="s">
        <v>48</v>
      </c>
      <c r="B16" s="27">
        <v>-1.0607369</v>
      </c>
      <c r="C16" s="27">
        <v>0.43783856599999998</v>
      </c>
      <c r="D16" s="27">
        <v>-3.979059135</v>
      </c>
    </row>
    <row r="17" spans="1:4" x14ac:dyDescent="0.2">
      <c r="A17" s="27" t="s">
        <v>49</v>
      </c>
      <c r="B17" s="27">
        <v>1.4461828910000001</v>
      </c>
      <c r="C17" s="27">
        <v>51.032266730000003</v>
      </c>
      <c r="D17" s="27">
        <v>25.06118747</v>
      </c>
    </row>
    <row r="18" spans="1:4" x14ac:dyDescent="0.2">
      <c r="A18" s="27" t="s">
        <v>50</v>
      </c>
      <c r="B18" s="27">
        <v>1.3001085020000001</v>
      </c>
      <c r="C18" s="27">
        <v>31.34191349</v>
      </c>
      <c r="D18" s="27">
        <v>21.254805619999999</v>
      </c>
    </row>
    <row r="19" spans="1:4" x14ac:dyDescent="0.2">
      <c r="A19" s="27" t="s">
        <v>51</v>
      </c>
      <c r="B19" s="27">
        <v>1.6876154059999999</v>
      </c>
      <c r="C19" s="27">
        <v>-20.364624849999998</v>
      </c>
      <c r="D19" s="27">
        <v>9.3148296469999998</v>
      </c>
    </row>
    <row r="20" spans="1:4" x14ac:dyDescent="0.2">
      <c r="A20" s="27" t="s">
        <v>52</v>
      </c>
      <c r="B20" s="27">
        <v>1.004862398</v>
      </c>
      <c r="C20" s="27">
        <v>-15.35696939</v>
      </c>
      <c r="D20" s="27">
        <v>16.868046719999999</v>
      </c>
    </row>
    <row r="21" spans="1:4" x14ac:dyDescent="0.2">
      <c r="A21" s="27" t="s">
        <v>53</v>
      </c>
      <c r="B21" s="27">
        <v>1.254144997</v>
      </c>
      <c r="C21" s="27">
        <v>-1.6736664429999999</v>
      </c>
      <c r="D21" s="27">
        <v>10.60936828</v>
      </c>
    </row>
    <row r="22" spans="1:4" x14ac:dyDescent="0.2">
      <c r="A22" s="27" t="s">
        <v>54</v>
      </c>
      <c r="B22" s="27">
        <v>0.17950643299999999</v>
      </c>
      <c r="C22" s="27">
        <v>11.203092740000001</v>
      </c>
      <c r="D22" s="27">
        <v>19.50256809</v>
      </c>
    </row>
    <row r="23" spans="1:4" x14ac:dyDescent="0.2">
      <c r="A23" s="27" t="s">
        <v>55</v>
      </c>
      <c r="B23" s="27">
        <v>-1.4080622380000001</v>
      </c>
      <c r="C23" s="27">
        <v>12.431566739999999</v>
      </c>
      <c r="D23" s="27">
        <v>20.13544478</v>
      </c>
    </row>
    <row r="24" spans="1:4" x14ac:dyDescent="0.2">
      <c r="A24" s="27" t="s">
        <v>56</v>
      </c>
      <c r="B24" s="27">
        <v>2.1109547169999998</v>
      </c>
      <c r="C24" s="27">
        <v>-37.381712090000001</v>
      </c>
      <c r="D24" s="27">
        <v>23.843739200000002</v>
      </c>
    </row>
    <row r="25" spans="1:4" x14ac:dyDescent="0.2">
      <c r="A25" s="27" t="s">
        <v>57</v>
      </c>
      <c r="B25" s="27">
        <v>0.71811609899999995</v>
      </c>
      <c r="C25" s="27">
        <v>-11.42998292</v>
      </c>
      <c r="D25" s="27">
        <v>14.028358369999999</v>
      </c>
    </row>
    <row r="26" spans="1:4" x14ac:dyDescent="0.2">
      <c r="A26" s="27" t="s">
        <v>58</v>
      </c>
      <c r="B26" s="27">
        <v>2.209447162</v>
      </c>
      <c r="C26" s="27">
        <v>21.845037919999999</v>
      </c>
      <c r="D26" s="27">
        <v>26.300360959999999</v>
      </c>
    </row>
    <row r="27" spans="1:4" x14ac:dyDescent="0.2">
      <c r="A27" s="27" t="s">
        <v>59</v>
      </c>
      <c r="B27" s="27">
        <v>0.400525837</v>
      </c>
      <c r="C27" s="27">
        <v>13.982186499999999</v>
      </c>
      <c r="D27" s="27">
        <v>1.3757777470000001</v>
      </c>
    </row>
    <row r="28" spans="1:4" x14ac:dyDescent="0.2">
      <c r="A28" s="27" t="s">
        <v>60</v>
      </c>
      <c r="B28" s="27">
        <v>-0.42529085</v>
      </c>
      <c r="C28" s="27">
        <v>-15.71764666</v>
      </c>
      <c r="D28" s="27">
        <v>-14.06371628</v>
      </c>
    </row>
    <row r="29" spans="1:4" x14ac:dyDescent="0.2">
      <c r="A29" s="27" t="s">
        <v>61</v>
      </c>
      <c r="B29" s="27">
        <v>-0.70077722099999995</v>
      </c>
      <c r="C29" s="27">
        <v>24.990921520000001</v>
      </c>
      <c r="D29" s="27">
        <v>25.157767660000001</v>
      </c>
    </row>
    <row r="30" spans="1:4" x14ac:dyDescent="0.2">
      <c r="A30" s="27" t="s">
        <v>62</v>
      </c>
      <c r="B30" s="27">
        <v>0.61912769599999995</v>
      </c>
      <c r="C30" s="27">
        <v>-2.557033976</v>
      </c>
      <c r="D30" s="27">
        <v>8.9529173770000003</v>
      </c>
    </row>
    <row r="31" spans="1:4" x14ac:dyDescent="0.2">
      <c r="A31" s="27" t="s">
        <v>63</v>
      </c>
      <c r="B31" s="27">
        <v>0.71203917699999997</v>
      </c>
      <c r="C31" s="27">
        <v>42.413051549999999</v>
      </c>
      <c r="D31" s="27">
        <v>26.54965971</v>
      </c>
    </row>
    <row r="32" spans="1:4" x14ac:dyDescent="0.2">
      <c r="A32" s="27" t="s">
        <v>64</v>
      </c>
      <c r="B32" s="27">
        <v>0.13108091899999999</v>
      </c>
      <c r="C32" s="27">
        <v>25.666331039999999</v>
      </c>
      <c r="D32" s="27">
        <v>17.257711789999998</v>
      </c>
    </row>
    <row r="33" spans="1:4" x14ac:dyDescent="0.2">
      <c r="A33" s="27" t="s">
        <v>65</v>
      </c>
      <c r="B33" s="27">
        <v>0.41289980199999998</v>
      </c>
      <c r="C33" s="27">
        <v>10.78239361</v>
      </c>
      <c r="D33" s="27">
        <v>24.688175529999999</v>
      </c>
    </row>
    <row r="34" spans="1:4" x14ac:dyDescent="0.2">
      <c r="A34" s="27" t="s">
        <v>66</v>
      </c>
      <c r="B34" s="27">
        <v>2.332819202</v>
      </c>
      <c r="C34" s="27">
        <v>31.98400401</v>
      </c>
      <c r="D34" s="27">
        <v>39.708373020000003</v>
      </c>
    </row>
    <row r="35" spans="1:4" x14ac:dyDescent="0.2">
      <c r="A35" s="27" t="s">
        <v>67</v>
      </c>
      <c r="B35" s="27">
        <v>-1.546645904</v>
      </c>
      <c r="C35" s="27">
        <v>28.036442300000001</v>
      </c>
      <c r="D35" s="27">
        <v>26.89575619</v>
      </c>
    </row>
    <row r="36" spans="1:4" x14ac:dyDescent="0.2">
      <c r="A36" s="27" t="s">
        <v>68</v>
      </c>
      <c r="B36" s="27">
        <v>-1.377429035</v>
      </c>
      <c r="C36" s="27">
        <v>-43.742563820000001</v>
      </c>
      <c r="D36" s="27">
        <v>-26.301870109999999</v>
      </c>
    </row>
    <row r="37" spans="1:4" x14ac:dyDescent="0.2">
      <c r="A37" s="27" t="s">
        <v>69</v>
      </c>
      <c r="B37" s="27">
        <v>1.3125721349999999</v>
      </c>
      <c r="C37" s="27">
        <v>-17.68285732</v>
      </c>
      <c r="D37" s="27">
        <v>-15.3282659</v>
      </c>
    </row>
    <row r="38" spans="1:4" x14ac:dyDescent="0.2">
      <c r="A38" s="27" t="s">
        <v>70</v>
      </c>
      <c r="B38" s="27">
        <v>2.1320631969999999</v>
      </c>
      <c r="C38" s="27">
        <v>19.630676099999999</v>
      </c>
      <c r="D38" s="27">
        <v>19.815489060000001</v>
      </c>
    </row>
    <row r="39" spans="1:4" x14ac:dyDescent="0.2">
      <c r="A39" s="27" t="s">
        <v>71</v>
      </c>
      <c r="B39" s="27">
        <v>-2.106053218</v>
      </c>
      <c r="C39" s="27">
        <v>-13.64240317</v>
      </c>
      <c r="D39" s="27">
        <v>-12.055162259999999</v>
      </c>
    </row>
    <row r="40" spans="1:4" x14ac:dyDescent="0.2">
      <c r="A40" s="27" t="s">
        <v>72</v>
      </c>
      <c r="B40" s="27">
        <v>2.941484075</v>
      </c>
      <c r="C40" s="27">
        <v>38.082406429999999</v>
      </c>
      <c r="D40" s="27">
        <v>-57.837115339999997</v>
      </c>
    </row>
    <row r="41" spans="1:4" x14ac:dyDescent="0.2">
      <c r="A41" s="27" t="s">
        <v>73</v>
      </c>
      <c r="B41" s="27">
        <v>-0.481730135</v>
      </c>
      <c r="C41" s="27">
        <v>-55.389204700000001</v>
      </c>
      <c r="D41" s="27">
        <v>-8.0328206219999991</v>
      </c>
    </row>
    <row r="42" spans="1:4" x14ac:dyDescent="0.2">
      <c r="A42" s="27" t="s">
        <v>74</v>
      </c>
      <c r="B42" s="27">
        <v>1.246036202</v>
      </c>
      <c r="C42" s="27">
        <v>17.172572550000002</v>
      </c>
      <c r="D42" s="27">
        <v>27.407231920000001</v>
      </c>
    </row>
    <row r="43" spans="1:4" x14ac:dyDescent="0.2">
      <c r="A43" s="27" t="s">
        <v>75</v>
      </c>
      <c r="B43" s="27">
        <v>-0.33096197199999999</v>
      </c>
      <c r="C43" s="27">
        <v>-13.23782518</v>
      </c>
      <c r="D43" s="27">
        <v>8.3169570630000003</v>
      </c>
    </row>
    <row r="44" spans="1:4" x14ac:dyDescent="0.2">
      <c r="A44" s="27" t="s">
        <v>76</v>
      </c>
      <c r="B44" s="27">
        <v>2.1116470629999999</v>
      </c>
      <c r="C44" s="27">
        <v>8.0168410130000005</v>
      </c>
      <c r="D44" s="27">
        <v>20.501570730000001</v>
      </c>
    </row>
    <row r="45" spans="1:4" x14ac:dyDescent="0.2">
      <c r="A45" s="27" t="s">
        <v>77</v>
      </c>
      <c r="B45" s="27">
        <v>1.6717838460000001</v>
      </c>
      <c r="C45" s="27">
        <v>-3.616294345</v>
      </c>
      <c r="D45" s="27">
        <v>19.307527109999999</v>
      </c>
    </row>
    <row r="46" spans="1:4" x14ac:dyDescent="0.2">
      <c r="A46" s="27" t="s">
        <v>78</v>
      </c>
      <c r="B46" s="27">
        <v>1.0206028579999999</v>
      </c>
      <c r="C46" s="27">
        <v>-18.685210090000002</v>
      </c>
      <c r="D46" s="27">
        <v>4.9264603630000003</v>
      </c>
    </row>
    <row r="47" spans="1:4" x14ac:dyDescent="0.2">
      <c r="A47" s="27" t="s">
        <v>79</v>
      </c>
      <c r="B47" s="27">
        <v>9.7359518000000006E-2</v>
      </c>
      <c r="C47" s="27">
        <v>-37.154129570000002</v>
      </c>
      <c r="D47" s="27">
        <v>-1.226946165</v>
      </c>
    </row>
    <row r="48" spans="1:4" x14ac:dyDescent="0.2">
      <c r="A48" s="27" t="s">
        <v>80</v>
      </c>
      <c r="B48" s="27">
        <v>0.90331241699999998</v>
      </c>
      <c r="C48" s="27">
        <v>-13.364890040000001</v>
      </c>
      <c r="D48" s="27">
        <v>22.524253040000001</v>
      </c>
    </row>
    <row r="49" spans="1:4" x14ac:dyDescent="0.2">
      <c r="A49" s="27" t="s">
        <v>81</v>
      </c>
      <c r="B49" s="27">
        <v>2.0088682229999999</v>
      </c>
      <c r="C49" s="27">
        <v>20.01164271</v>
      </c>
      <c r="D49" s="27">
        <v>11.484948040000001</v>
      </c>
    </row>
    <row r="50" spans="1:4" x14ac:dyDescent="0.2">
      <c r="A50" s="27" t="s">
        <v>82</v>
      </c>
      <c r="B50" s="27">
        <v>-1.5113325310000001</v>
      </c>
      <c r="C50" s="27">
        <v>-12.18119587</v>
      </c>
      <c r="D50" s="27">
        <v>-7.2635246809999998</v>
      </c>
    </row>
    <row r="51" spans="1:4" x14ac:dyDescent="0.2">
      <c r="A51" s="27" t="s">
        <v>83</v>
      </c>
      <c r="B51" s="27">
        <v>-0.15510096700000001</v>
      </c>
      <c r="C51" s="27">
        <v>11.920316339999999</v>
      </c>
      <c r="D51" s="27">
        <v>-1.9355762940000001</v>
      </c>
    </row>
    <row r="52" spans="1:4" x14ac:dyDescent="0.2">
      <c r="A52" s="27" t="s">
        <v>84</v>
      </c>
      <c r="B52" s="27">
        <v>-0.66675779599999996</v>
      </c>
      <c r="C52" s="27">
        <v>-30.087506040000001</v>
      </c>
      <c r="D52" s="27">
        <v>-0.450983562</v>
      </c>
    </row>
    <row r="53" spans="1:4" x14ac:dyDescent="0.2">
      <c r="A53" s="27" t="s">
        <v>85</v>
      </c>
      <c r="B53" s="27">
        <v>1.9811218580000001</v>
      </c>
      <c r="C53" s="27">
        <v>-19.68011675</v>
      </c>
      <c r="D53" s="27">
        <v>24.324719859999998</v>
      </c>
    </row>
    <row r="54" spans="1:4" x14ac:dyDescent="0.2">
      <c r="A54" s="27" t="s">
        <v>86</v>
      </c>
      <c r="B54" s="27">
        <v>0.836182172</v>
      </c>
      <c r="C54" s="27">
        <v>2.7482632740000001</v>
      </c>
      <c r="D54" s="27">
        <v>27.75735487</v>
      </c>
    </row>
    <row r="55" spans="1:4" x14ac:dyDescent="0.2">
      <c r="A55" s="27" t="s">
        <v>87</v>
      </c>
      <c r="B55" s="27">
        <v>1.3533845680000001</v>
      </c>
      <c r="C55" s="27">
        <v>3.116860328</v>
      </c>
      <c r="D55" s="27">
        <v>19.559996850000001</v>
      </c>
    </row>
    <row r="56" spans="1:4" x14ac:dyDescent="0.2">
      <c r="A56" s="27" t="s">
        <v>88</v>
      </c>
      <c r="B56" s="27">
        <v>4.4766830000000001E-2</v>
      </c>
      <c r="C56" s="27">
        <v>27.89683707</v>
      </c>
      <c r="D56" s="27">
        <v>6.4400465410000001</v>
      </c>
    </row>
    <row r="57" spans="1:4" x14ac:dyDescent="0.2">
      <c r="A57" s="27" t="s">
        <v>89</v>
      </c>
      <c r="B57" s="27">
        <v>-0.27397047499999999</v>
      </c>
      <c r="C57" s="27">
        <v>20.641923599999998</v>
      </c>
      <c r="D57" s="27">
        <v>26.196166739999999</v>
      </c>
    </row>
    <row r="58" spans="1:4" x14ac:dyDescent="0.2">
      <c r="A58" s="27" t="s">
        <v>90</v>
      </c>
      <c r="B58" s="27">
        <v>2.2109324539999999</v>
      </c>
      <c r="C58" s="27">
        <v>30.393209150000001</v>
      </c>
      <c r="D58" s="27">
        <v>12.18183513</v>
      </c>
    </row>
    <row r="59" spans="1:4" x14ac:dyDescent="0.2">
      <c r="A59" s="27" t="s">
        <v>91</v>
      </c>
      <c r="B59" s="27">
        <v>2.666733748</v>
      </c>
      <c r="C59" s="27">
        <v>13.97687867</v>
      </c>
      <c r="D59" s="27">
        <v>26.977759240000001</v>
      </c>
    </row>
    <row r="60" spans="1:4" x14ac:dyDescent="0.2">
      <c r="A60" s="27" t="s">
        <v>92</v>
      </c>
      <c r="B60" s="27">
        <v>-0.72206470899999997</v>
      </c>
      <c r="C60" s="27">
        <v>-16.227629199999999</v>
      </c>
      <c r="D60" s="27">
        <v>3.8170762200000001</v>
      </c>
    </row>
    <row r="61" spans="1:4" x14ac:dyDescent="0.2">
      <c r="A61" s="27" t="s">
        <v>93</v>
      </c>
      <c r="B61" s="27">
        <v>1.8018057409999999</v>
      </c>
      <c r="C61" s="27">
        <v>-41.089770600000001</v>
      </c>
      <c r="D61" s="27">
        <v>13.5383452</v>
      </c>
    </row>
    <row r="62" spans="1:4" x14ac:dyDescent="0.2">
      <c r="A62" s="27" t="s">
        <v>94</v>
      </c>
      <c r="B62" s="27">
        <v>1.26908577</v>
      </c>
      <c r="C62" s="27">
        <v>-21.86599507</v>
      </c>
      <c r="D62" s="27">
        <v>10.39926387</v>
      </c>
    </row>
    <row r="63" spans="1:4" x14ac:dyDescent="0.2">
      <c r="A63" s="27" t="s">
        <v>95</v>
      </c>
      <c r="B63" s="27">
        <v>1.9115753740000001</v>
      </c>
      <c r="C63" s="27">
        <v>9.2632179820000005</v>
      </c>
      <c r="D63" s="27">
        <v>30.23917913</v>
      </c>
    </row>
    <row r="64" spans="1:4" x14ac:dyDescent="0.2">
      <c r="A64" s="27" t="s">
        <v>96</v>
      </c>
      <c r="B64" s="27">
        <v>-1.0666599240000001</v>
      </c>
      <c r="C64" s="27">
        <v>-7.6963952789999999</v>
      </c>
      <c r="D64" s="27">
        <v>9.0107034370000001</v>
      </c>
    </row>
    <row r="65" spans="1:4" x14ac:dyDescent="0.2">
      <c r="A65" s="27" t="s">
        <v>97</v>
      </c>
      <c r="B65" s="27">
        <v>1.544204229</v>
      </c>
      <c r="C65" s="27">
        <v>-21.66352311</v>
      </c>
      <c r="D65" s="27">
        <v>6.4942246580000003</v>
      </c>
    </row>
    <row r="66" spans="1:4" x14ac:dyDescent="0.2">
      <c r="A66" s="27" t="s">
        <v>98</v>
      </c>
      <c r="B66" s="27">
        <v>5.4165054999999997E-2</v>
      </c>
      <c r="C66" s="27">
        <v>-5.3463118600000001</v>
      </c>
      <c r="D66" s="27">
        <v>7.9251263329999997</v>
      </c>
    </row>
    <row r="67" spans="1:4" x14ac:dyDescent="0.2">
      <c r="A67" s="27" t="s">
        <v>99</v>
      </c>
      <c r="B67" s="27">
        <v>0.19817499999999999</v>
      </c>
      <c r="C67" s="27">
        <v>-15.96069984</v>
      </c>
      <c r="D67" s="27">
        <v>0.81776659600000001</v>
      </c>
    </row>
    <row r="68" spans="1:4" x14ac:dyDescent="0.2">
      <c r="A68" s="27" t="s">
        <v>100</v>
      </c>
      <c r="B68" s="27">
        <v>0.50955747100000004</v>
      </c>
      <c r="C68" s="27">
        <v>-17.82311473</v>
      </c>
      <c r="D68" s="27">
        <v>21.434131669999999</v>
      </c>
    </row>
    <row r="69" spans="1:4" x14ac:dyDescent="0.2">
      <c r="A69" s="27" t="s">
        <v>101</v>
      </c>
      <c r="B69" s="27">
        <v>0.51446232300000005</v>
      </c>
      <c r="C69" s="27">
        <v>-13.40404831</v>
      </c>
      <c r="D69" s="27">
        <v>6.1776746969999996</v>
      </c>
    </row>
    <row r="70" spans="1:4" x14ac:dyDescent="0.2">
      <c r="A70" s="27" t="s">
        <v>102</v>
      </c>
      <c r="B70" s="27">
        <v>1.254232646</v>
      </c>
      <c r="C70" s="27">
        <v>-6.1064959730000004</v>
      </c>
      <c r="D70" s="27">
        <v>13.194982250000001</v>
      </c>
    </row>
    <row r="71" spans="1:4" x14ac:dyDescent="0.2">
      <c r="A71" s="27" t="s">
        <v>103</v>
      </c>
      <c r="B71" s="27">
        <v>0.21905438199999999</v>
      </c>
      <c r="C71" s="27">
        <v>-19.093757249999999</v>
      </c>
      <c r="D71" s="27">
        <v>18.621619750000001</v>
      </c>
    </row>
    <row r="72" spans="1:4" x14ac:dyDescent="0.2">
      <c r="A72" s="27" t="s">
        <v>104</v>
      </c>
      <c r="B72" s="27">
        <v>3.9110579890000001</v>
      </c>
      <c r="C72" s="27">
        <v>16.2307788</v>
      </c>
      <c r="D72" s="27">
        <v>1.17901346</v>
      </c>
    </row>
    <row r="73" spans="1:4" x14ac:dyDescent="0.2">
      <c r="A73" s="27" t="s">
        <v>105</v>
      </c>
      <c r="B73" s="27">
        <v>0.97603737800000001</v>
      </c>
      <c r="C73" s="27">
        <v>-4.1199801379999998</v>
      </c>
      <c r="D73" s="27">
        <v>8.0996126470000007</v>
      </c>
    </row>
    <row r="74" spans="1:4" x14ac:dyDescent="0.2">
      <c r="A74" s="27" t="s">
        <v>106</v>
      </c>
      <c r="B74" s="27">
        <v>-0.20313566599999999</v>
      </c>
      <c r="C74" s="27">
        <v>-4.2178008450000002</v>
      </c>
      <c r="D74" s="27">
        <v>13.80571142</v>
      </c>
    </row>
    <row r="75" spans="1:4" x14ac:dyDescent="0.2">
      <c r="A75" s="27" t="s">
        <v>107</v>
      </c>
      <c r="B75" s="27">
        <v>2.458444525</v>
      </c>
      <c r="C75" s="27">
        <v>3.5177047180000001</v>
      </c>
      <c r="D75" s="27">
        <v>6.4931912279999997</v>
      </c>
    </row>
    <row r="76" spans="1:4" x14ac:dyDescent="0.2">
      <c r="A76" s="27" t="s">
        <v>108</v>
      </c>
      <c r="B76" s="27">
        <v>0.27201018700000001</v>
      </c>
      <c r="C76" s="27">
        <v>-6.5752821279999996</v>
      </c>
      <c r="D76" s="27">
        <v>18.618482369999999</v>
      </c>
    </row>
    <row r="77" spans="1:4" x14ac:dyDescent="0.2">
      <c r="A77" s="27" t="s">
        <v>109</v>
      </c>
      <c r="B77" s="27">
        <v>-0.50952233199999997</v>
      </c>
      <c r="C77" s="27">
        <v>-17.655830000000002</v>
      </c>
      <c r="D77" s="27">
        <v>-1.723336942</v>
      </c>
    </row>
    <row r="78" spans="1:4" x14ac:dyDescent="0.2">
      <c r="A78" s="27" t="s">
        <v>110</v>
      </c>
      <c r="B78" s="27">
        <v>-0.281278527</v>
      </c>
      <c r="C78" s="27">
        <v>-20.7699985</v>
      </c>
      <c r="D78" s="27">
        <v>-13.845960440000001</v>
      </c>
    </row>
    <row r="79" spans="1:4" x14ac:dyDescent="0.2">
      <c r="A79" s="27" t="s">
        <v>111</v>
      </c>
      <c r="B79" s="27">
        <v>1.2990067709999999</v>
      </c>
      <c r="C79" s="27">
        <v>-1.9286491670000001</v>
      </c>
      <c r="D79" s="27">
        <v>12.75621535</v>
      </c>
    </row>
    <row r="80" spans="1:4" x14ac:dyDescent="0.2">
      <c r="A80" s="27" t="s">
        <v>112</v>
      </c>
      <c r="B80" s="27">
        <v>-0.776448849</v>
      </c>
      <c r="C80" s="27">
        <v>-5.6957786390000003</v>
      </c>
      <c r="D80" s="27">
        <v>5.2057283160000001</v>
      </c>
    </row>
    <row r="81" spans="1:4" x14ac:dyDescent="0.2">
      <c r="A81" s="27" t="s">
        <v>113</v>
      </c>
      <c r="B81" s="27">
        <v>0.54396201499999997</v>
      </c>
      <c r="C81" s="27">
        <v>1.4174835219999999</v>
      </c>
      <c r="D81" s="27">
        <v>-0.88686357999999998</v>
      </c>
    </row>
    <row r="82" spans="1:4" x14ac:dyDescent="0.2">
      <c r="A82" s="27" t="s">
        <v>114</v>
      </c>
      <c r="B82" s="27">
        <v>-0.20453576300000001</v>
      </c>
      <c r="C82" s="27">
        <v>0.75697817700000003</v>
      </c>
      <c r="D82" s="27">
        <v>2.1130848009999998</v>
      </c>
    </row>
    <row r="83" spans="1:4" x14ac:dyDescent="0.2">
      <c r="A83" s="27" t="s">
        <v>115</v>
      </c>
      <c r="B83" s="27">
        <v>-0.82797328800000003</v>
      </c>
      <c r="C83" s="27">
        <v>9.6785611570000007</v>
      </c>
      <c r="D83" s="27">
        <v>-7.4086291700000002</v>
      </c>
    </row>
    <row r="84" spans="1:4" x14ac:dyDescent="0.2">
      <c r="A84" s="27" t="s">
        <v>116</v>
      </c>
      <c r="B84" s="27">
        <v>0.38495898299999998</v>
      </c>
      <c r="C84" s="27">
        <v>0.32596994000000001</v>
      </c>
      <c r="D84" s="27">
        <v>16.187471429999999</v>
      </c>
    </row>
    <row r="85" spans="1:4" x14ac:dyDescent="0.2">
      <c r="A85" s="27" t="s">
        <v>117</v>
      </c>
      <c r="B85" s="27">
        <v>0.31288966499999998</v>
      </c>
      <c r="C85" s="27">
        <v>-20.091136729999999</v>
      </c>
      <c r="D85" s="27">
        <v>-1.428398402</v>
      </c>
    </row>
    <row r="86" spans="1:4" x14ac:dyDescent="0.2">
      <c r="A86" s="27" t="s">
        <v>118</v>
      </c>
      <c r="B86" s="27">
        <v>0.211054725</v>
      </c>
      <c r="C86" s="27">
        <v>3.8108254220000002</v>
      </c>
      <c r="D86" s="27">
        <v>13.7188628</v>
      </c>
    </row>
    <row r="87" spans="1:4" x14ac:dyDescent="0.2">
      <c r="A87" s="27" t="s">
        <v>119</v>
      </c>
      <c r="B87" s="27">
        <v>-1.7825037480000001</v>
      </c>
      <c r="C87" s="27">
        <v>-23.722604430000001</v>
      </c>
      <c r="D87" s="27">
        <v>-5.1612828190000002</v>
      </c>
    </row>
    <row r="88" spans="1:4" x14ac:dyDescent="0.2">
      <c r="A88" s="27" t="s">
        <v>120</v>
      </c>
      <c r="B88" s="27">
        <v>1.241627534</v>
      </c>
      <c r="C88" s="27">
        <v>-21.035054290000001</v>
      </c>
      <c r="D88" s="27">
        <v>15.377028129999999</v>
      </c>
    </row>
    <row r="89" spans="1:4" x14ac:dyDescent="0.2">
      <c r="A89" s="27" t="s">
        <v>121</v>
      </c>
      <c r="B89" s="27">
        <v>1.612052781</v>
      </c>
      <c r="C89" s="27">
        <v>-15.99457722</v>
      </c>
      <c r="D89" s="27">
        <v>10.794643629999999</v>
      </c>
    </row>
    <row r="90" spans="1:4" x14ac:dyDescent="0.2">
      <c r="A90" s="27" t="s">
        <v>122</v>
      </c>
      <c r="B90" s="27">
        <v>0.693093442</v>
      </c>
      <c r="C90" s="27">
        <v>-32.100753619999999</v>
      </c>
      <c r="D90" s="27">
        <v>-5.4531010350000004</v>
      </c>
    </row>
    <row r="91" spans="1:4" x14ac:dyDescent="0.2">
      <c r="A91" s="27" t="s">
        <v>123</v>
      </c>
      <c r="B91" s="27">
        <v>0.27980200700000002</v>
      </c>
      <c r="C91" s="27">
        <v>-23.68842072</v>
      </c>
      <c r="D91" s="27">
        <v>16.36046507</v>
      </c>
    </row>
    <row r="92" spans="1:4" x14ac:dyDescent="0.2">
      <c r="A92" s="27" t="s">
        <v>124</v>
      </c>
      <c r="B92" s="27">
        <v>-0.16356995099999999</v>
      </c>
      <c r="C92" s="27">
        <v>11.755303619999999</v>
      </c>
      <c r="D92" s="27">
        <v>12.817946729999999</v>
      </c>
    </row>
    <row r="93" spans="1:4" x14ac:dyDescent="0.2">
      <c r="A93" s="27" t="s">
        <v>125</v>
      </c>
      <c r="B93" s="27">
        <v>0.52798740200000005</v>
      </c>
      <c r="C93" s="27">
        <v>-38.624167829999998</v>
      </c>
      <c r="D93" s="27">
        <v>-6.8541458359999998</v>
      </c>
    </row>
    <row r="94" spans="1:4" x14ac:dyDescent="0.2">
      <c r="A94" s="27" t="s">
        <v>126</v>
      </c>
      <c r="B94" s="27">
        <v>-0.63718524399999998</v>
      </c>
      <c r="C94" s="27">
        <v>-22.27035227</v>
      </c>
      <c r="D94" s="27">
        <v>0.41274068699999999</v>
      </c>
    </row>
    <row r="95" spans="1:4" x14ac:dyDescent="0.2">
      <c r="A95" s="27" t="s">
        <v>127</v>
      </c>
      <c r="B95" s="27">
        <v>-2.112256608</v>
      </c>
      <c r="C95" s="27">
        <v>-53.136187900000003</v>
      </c>
      <c r="D95" s="27">
        <v>-34.40759577</v>
      </c>
    </row>
    <row r="96" spans="1:4" x14ac:dyDescent="0.2">
      <c r="A96" s="27" t="s">
        <v>128</v>
      </c>
      <c r="B96" s="27">
        <v>0.77197407600000001</v>
      </c>
      <c r="C96" s="27">
        <v>15.00017016</v>
      </c>
      <c r="D96" s="27">
        <v>21.122765399999999</v>
      </c>
    </row>
    <row r="97" spans="1:4" x14ac:dyDescent="0.2">
      <c r="A97" s="27" t="s">
        <v>129</v>
      </c>
      <c r="B97" s="27">
        <v>7.7892619999999996E-2</v>
      </c>
      <c r="C97" s="27">
        <v>18.912043529999998</v>
      </c>
      <c r="D97" s="27">
        <v>31.121311779999999</v>
      </c>
    </row>
    <row r="98" spans="1:4" x14ac:dyDescent="0.2">
      <c r="A98" s="27" t="s">
        <v>130</v>
      </c>
      <c r="B98" s="27">
        <v>2.724014919</v>
      </c>
      <c r="C98" s="27">
        <v>1.304073144</v>
      </c>
      <c r="D98" s="27">
        <v>41.539183459999997</v>
      </c>
    </row>
    <row r="99" spans="1:4" x14ac:dyDescent="0.2">
      <c r="A99" s="27" t="s">
        <v>131</v>
      </c>
      <c r="B99" s="27">
        <v>1.640311337</v>
      </c>
      <c r="C99" s="27">
        <v>35.988708019999997</v>
      </c>
      <c r="D99" s="27">
        <v>42.516651619999998</v>
      </c>
    </row>
    <row r="100" spans="1:4" x14ac:dyDescent="0.2">
      <c r="A100" s="27" t="s">
        <v>132</v>
      </c>
      <c r="B100" s="27">
        <v>-0.68094044300000001</v>
      </c>
      <c r="C100" s="27">
        <v>-1.3888658250000001</v>
      </c>
      <c r="D100" s="27">
        <v>20.392613319999999</v>
      </c>
    </row>
    <row r="101" spans="1:4" x14ac:dyDescent="0.2">
      <c r="A101" s="27" t="s">
        <v>133</v>
      </c>
      <c r="B101" s="27">
        <v>1.940466086</v>
      </c>
      <c r="C101" s="27">
        <v>38.387165660000001</v>
      </c>
      <c r="D101" s="27">
        <v>24.374062380000002</v>
      </c>
    </row>
    <row r="102" spans="1:4" x14ac:dyDescent="0.2">
      <c r="A102" s="27" t="s">
        <v>134</v>
      </c>
      <c r="B102" s="27">
        <v>-0.78173190400000003</v>
      </c>
      <c r="C102" s="27">
        <v>23.562126299999999</v>
      </c>
      <c r="D102" s="27">
        <v>22.655211340000001</v>
      </c>
    </row>
    <row r="103" spans="1:4" x14ac:dyDescent="0.2">
      <c r="A103" s="27" t="s">
        <v>135</v>
      </c>
      <c r="B103" s="27">
        <v>-0.28050022699999999</v>
      </c>
      <c r="C103" s="27">
        <v>21.27090918</v>
      </c>
      <c r="D103" s="27">
        <v>-31.092991219999998</v>
      </c>
    </row>
    <row r="104" spans="1:4" x14ac:dyDescent="0.2">
      <c r="A104" s="27" t="s">
        <v>136</v>
      </c>
      <c r="B104" s="27">
        <v>0.70467053700000004</v>
      </c>
      <c r="C104" s="27">
        <v>25.62607831</v>
      </c>
      <c r="D104" s="27">
        <v>25.360975310000001</v>
      </c>
    </row>
    <row r="105" spans="1:4" x14ac:dyDescent="0.2">
      <c r="A105" s="27" t="s">
        <v>137</v>
      </c>
      <c r="B105" s="27">
        <v>2.0165075940000001</v>
      </c>
      <c r="C105" s="27">
        <v>59.492014679999997</v>
      </c>
      <c r="D105" s="27">
        <v>18.88439211</v>
      </c>
    </row>
    <row r="106" spans="1:4" x14ac:dyDescent="0.2">
      <c r="A106" s="27" t="s">
        <v>138</v>
      </c>
      <c r="B106" s="27">
        <v>-1.573987716</v>
      </c>
      <c r="C106" s="27">
        <v>5.4141041589999999</v>
      </c>
      <c r="D106" s="27">
        <v>9.3764637610000001</v>
      </c>
    </row>
    <row r="107" spans="1:4" x14ac:dyDescent="0.2">
      <c r="A107" s="27" t="s">
        <v>139</v>
      </c>
      <c r="B107" s="27">
        <v>-0.63994259499999995</v>
      </c>
      <c r="C107" s="27">
        <v>50.348360069999998</v>
      </c>
      <c r="D107" s="27">
        <v>11.778620180000001</v>
      </c>
    </row>
    <row r="108" spans="1:4" x14ac:dyDescent="0.2">
      <c r="A108" s="27" t="s">
        <v>140</v>
      </c>
      <c r="B108" s="27">
        <v>-1.4490648800000001</v>
      </c>
      <c r="C108" s="27">
        <v>-7.8065550740000003</v>
      </c>
      <c r="D108" s="27">
        <v>-6.8841512610000004</v>
      </c>
    </row>
    <row r="109" spans="1:4" x14ac:dyDescent="0.2">
      <c r="A109" s="27" t="s">
        <v>141</v>
      </c>
      <c r="B109" s="27">
        <v>1.6231322610000001</v>
      </c>
      <c r="C109" s="27">
        <v>-5.9101587049999997</v>
      </c>
      <c r="D109" s="27">
        <v>5.408523604</v>
      </c>
    </row>
    <row r="110" spans="1:4" x14ac:dyDescent="0.2">
      <c r="A110" s="27" t="s">
        <v>142</v>
      </c>
      <c r="B110" s="27">
        <v>1.49193083</v>
      </c>
      <c r="C110" s="27">
        <v>-3.8207364780000002</v>
      </c>
      <c r="D110" s="27">
        <v>21.938521999999999</v>
      </c>
    </row>
    <row r="111" spans="1:4" x14ac:dyDescent="0.2">
      <c r="A111" s="27" t="s">
        <v>143</v>
      </c>
      <c r="B111" s="27">
        <v>-1.217212162</v>
      </c>
      <c r="C111" s="27">
        <v>1.9708403329999999</v>
      </c>
      <c r="D111" s="27">
        <v>1.0045385490000001</v>
      </c>
    </row>
    <row r="112" spans="1:4" x14ac:dyDescent="0.2">
      <c r="A112" s="27" t="s">
        <v>144</v>
      </c>
      <c r="B112" s="27">
        <v>-0.53803294899999998</v>
      </c>
      <c r="C112" s="27">
        <v>-8.484199104</v>
      </c>
      <c r="D112" s="27">
        <v>13.34560572</v>
      </c>
    </row>
    <row r="113" spans="1:4" x14ac:dyDescent="0.2">
      <c r="A113" s="27" t="s">
        <v>145</v>
      </c>
      <c r="B113" s="27">
        <v>-0.31295696000000001</v>
      </c>
      <c r="C113" s="27">
        <v>56.72272984</v>
      </c>
      <c r="D113" s="27">
        <v>9.7784909239999998</v>
      </c>
    </row>
    <row r="114" spans="1:4" x14ac:dyDescent="0.2">
      <c r="A114" s="27" t="s">
        <v>146</v>
      </c>
      <c r="B114" s="27">
        <v>1.037533402</v>
      </c>
      <c r="C114" s="27">
        <v>44.40030187</v>
      </c>
      <c r="D114" s="27">
        <v>3.4876719949999999</v>
      </c>
    </row>
    <row r="115" spans="1:4" x14ac:dyDescent="0.2">
      <c r="A115" s="27" t="s">
        <v>147</v>
      </c>
      <c r="B115" s="27">
        <v>1.5135984389999999</v>
      </c>
      <c r="C115" s="27">
        <v>-12.71590198</v>
      </c>
      <c r="D115" s="27">
        <v>8.4043845879999992</v>
      </c>
    </row>
    <row r="116" spans="1:4" x14ac:dyDescent="0.2">
      <c r="A116" s="27" t="s">
        <v>148</v>
      </c>
      <c r="B116" s="27">
        <v>0.50478371</v>
      </c>
      <c r="C116" s="27">
        <v>-13.14074864</v>
      </c>
      <c r="D116" s="27">
        <v>17.228171499999998</v>
      </c>
    </row>
    <row r="117" spans="1:4" x14ac:dyDescent="0.2">
      <c r="A117" s="27" t="s">
        <v>149</v>
      </c>
      <c r="B117" s="27">
        <v>-0.50654609399999995</v>
      </c>
      <c r="C117" s="27">
        <v>-16.963034839999999</v>
      </c>
      <c r="D117" s="27">
        <v>-1.1306652589999999</v>
      </c>
    </row>
    <row r="118" spans="1:4" x14ac:dyDescent="0.2">
      <c r="A118" s="27" t="s">
        <v>150</v>
      </c>
      <c r="B118" s="27">
        <v>-1.7904724110000001</v>
      </c>
      <c r="C118" s="27">
        <v>-36.90296008</v>
      </c>
      <c r="D118" s="27">
        <v>0.50435076199999995</v>
      </c>
    </row>
    <row r="119" spans="1:4" x14ac:dyDescent="0.2">
      <c r="A119" s="27" t="s">
        <v>151</v>
      </c>
      <c r="B119" s="27">
        <v>-1.293137593</v>
      </c>
      <c r="C119" s="27">
        <v>-23.174943559999999</v>
      </c>
      <c r="D119" s="27">
        <v>-13.825123550000001</v>
      </c>
    </row>
    <row r="120" spans="1:4" x14ac:dyDescent="0.2">
      <c r="A120" s="27" t="s">
        <v>152</v>
      </c>
      <c r="B120" s="27">
        <v>4.2287654000000001E-2</v>
      </c>
      <c r="C120" s="27">
        <v>40.038194009999998</v>
      </c>
      <c r="D120" s="27">
        <v>11.99029575</v>
      </c>
    </row>
    <row r="121" spans="1:4" x14ac:dyDescent="0.2">
      <c r="A121" s="27" t="s">
        <v>153</v>
      </c>
      <c r="B121" s="27">
        <v>1.345164011</v>
      </c>
      <c r="C121" s="27">
        <v>33.574266049999999</v>
      </c>
      <c r="D121" s="27">
        <v>30.382102419999999</v>
      </c>
    </row>
    <row r="122" spans="1:4" x14ac:dyDescent="0.2">
      <c r="A122" s="27" t="s">
        <v>154</v>
      </c>
      <c r="B122" s="27">
        <v>0.56313644299999999</v>
      </c>
      <c r="C122" s="27">
        <v>20.122481130000001</v>
      </c>
      <c r="D122" s="27">
        <v>10.92036575</v>
      </c>
    </row>
    <row r="123" spans="1:4" x14ac:dyDescent="0.2">
      <c r="A123" s="27" t="s">
        <v>155</v>
      </c>
      <c r="B123" s="27">
        <v>0.37547204499999998</v>
      </c>
      <c r="C123" s="27">
        <v>-29.883861410000002</v>
      </c>
      <c r="D123" s="27">
        <v>-8.5604387529999997</v>
      </c>
    </row>
    <row r="124" spans="1:4" x14ac:dyDescent="0.2">
      <c r="A124" s="27" t="s">
        <v>156</v>
      </c>
      <c r="B124" s="27">
        <v>1.2168149500000001</v>
      </c>
      <c r="C124" s="27">
        <v>51.627455500000003</v>
      </c>
      <c r="D124" s="27">
        <v>7.4727102040000002</v>
      </c>
    </row>
    <row r="125" spans="1:4" x14ac:dyDescent="0.2">
      <c r="A125" s="27" t="s">
        <v>157</v>
      </c>
      <c r="B125" s="27">
        <v>0.14419879599999999</v>
      </c>
      <c r="C125" s="27">
        <v>-18.77978641</v>
      </c>
      <c r="D125" s="27">
        <v>0.97006063600000003</v>
      </c>
    </row>
    <row r="126" spans="1:4" x14ac:dyDescent="0.2">
      <c r="A126" s="27" t="s">
        <v>158</v>
      </c>
      <c r="B126" s="27">
        <v>1.202964728</v>
      </c>
      <c r="C126" s="27">
        <v>4.0611108250000001</v>
      </c>
      <c r="D126" s="27">
        <v>21.98922975</v>
      </c>
    </row>
    <row r="127" spans="1:4" x14ac:dyDescent="0.2">
      <c r="A127" s="27" t="s">
        <v>159</v>
      </c>
      <c r="B127" s="27">
        <v>-1.0529801519999999</v>
      </c>
      <c r="C127" s="27">
        <v>-24.609028909999999</v>
      </c>
      <c r="D127" s="27">
        <v>7.0805724720000001</v>
      </c>
    </row>
    <row r="128" spans="1:4" x14ac:dyDescent="0.2">
      <c r="A128" s="27" t="s">
        <v>160</v>
      </c>
      <c r="B128" s="27">
        <v>-1.181905153</v>
      </c>
      <c r="C128" s="27">
        <v>-13.900926849999999</v>
      </c>
      <c r="D128" s="27">
        <v>-3.6175507470000001</v>
      </c>
    </row>
    <row r="129" spans="1:4" x14ac:dyDescent="0.2">
      <c r="A129" s="27" t="s">
        <v>161</v>
      </c>
      <c r="B129" s="27">
        <v>-1.580537973</v>
      </c>
      <c r="C129" s="27">
        <v>4.9636890000000003E-3</v>
      </c>
      <c r="D129" s="27">
        <v>-5.3706040249999996</v>
      </c>
    </row>
    <row r="130" spans="1:4" x14ac:dyDescent="0.2">
      <c r="A130" s="27" t="s">
        <v>162</v>
      </c>
      <c r="B130" s="27">
        <v>-0.66330966899999999</v>
      </c>
      <c r="C130" s="27">
        <v>-15.92244376</v>
      </c>
      <c r="D130" s="27">
        <v>5.566400507</v>
      </c>
    </row>
    <row r="131" spans="1:4" x14ac:dyDescent="0.2">
      <c r="A131" s="27" t="s">
        <v>163</v>
      </c>
      <c r="B131" s="27">
        <v>-1.6854788679999999</v>
      </c>
      <c r="C131" s="27">
        <v>-15.593997979999999</v>
      </c>
      <c r="D131" s="27">
        <v>8.1260305240000008</v>
      </c>
    </row>
    <row r="132" spans="1:4" x14ac:dyDescent="0.2">
      <c r="A132" s="27" t="s">
        <v>164</v>
      </c>
      <c r="B132" s="27">
        <v>1.3595930000000001E-3</v>
      </c>
      <c r="C132" s="27">
        <v>1.6572520230000001</v>
      </c>
      <c r="D132" s="27">
        <v>13.91017214</v>
      </c>
    </row>
    <row r="133" spans="1:4" x14ac:dyDescent="0.2">
      <c r="A133" s="27" t="s">
        <v>165</v>
      </c>
      <c r="B133" s="27">
        <v>-2.5358562079999998</v>
      </c>
      <c r="C133" s="27">
        <v>-25.613894080000001</v>
      </c>
      <c r="D133" s="27">
        <v>-8.4909695509999992</v>
      </c>
    </row>
    <row r="134" spans="1:4" x14ac:dyDescent="0.2">
      <c r="A134" s="27" t="s">
        <v>166</v>
      </c>
      <c r="B134" s="27">
        <v>3.317457401</v>
      </c>
      <c r="C134" s="27">
        <v>-0.386666448</v>
      </c>
      <c r="D134" s="27">
        <v>27.198898740000001</v>
      </c>
    </row>
    <row r="135" spans="1:4" x14ac:dyDescent="0.2">
      <c r="A135" s="27" t="s">
        <v>167</v>
      </c>
      <c r="B135" s="27">
        <v>-0.162823469</v>
      </c>
      <c r="C135" s="27">
        <v>0.60907456199999999</v>
      </c>
      <c r="D135" s="27">
        <v>2.8695637989999998</v>
      </c>
    </row>
    <row r="136" spans="1:4" x14ac:dyDescent="0.2">
      <c r="A136" s="27" t="s">
        <v>168</v>
      </c>
      <c r="B136" s="27">
        <v>0.24936298200000001</v>
      </c>
      <c r="C136" s="27">
        <v>-40.348037419999997</v>
      </c>
      <c r="D136" s="27">
        <v>15.80662135</v>
      </c>
    </row>
    <row r="137" spans="1:4" x14ac:dyDescent="0.2">
      <c r="A137" s="27" t="s">
        <v>169</v>
      </c>
      <c r="B137" s="27">
        <v>1.185585152</v>
      </c>
      <c r="C137" s="27">
        <v>-36.535326040000001</v>
      </c>
      <c r="D137" s="27">
        <v>13.986301149999999</v>
      </c>
    </row>
    <row r="138" spans="1:4" x14ac:dyDescent="0.2">
      <c r="A138" s="27" t="s">
        <v>170</v>
      </c>
      <c r="B138" s="27">
        <v>0.32015310200000002</v>
      </c>
      <c r="C138" s="27">
        <v>-9.1858564559999998</v>
      </c>
      <c r="D138" s="27">
        <v>14.93071913</v>
      </c>
    </row>
    <row r="139" spans="1:4" x14ac:dyDescent="0.2">
      <c r="A139" s="27" t="s">
        <v>171</v>
      </c>
      <c r="B139" s="27">
        <v>1.502765393</v>
      </c>
      <c r="C139" s="27">
        <v>-11.56987737</v>
      </c>
      <c r="D139" s="27">
        <v>6.0926881059999998</v>
      </c>
    </row>
    <row r="140" spans="1:4" x14ac:dyDescent="0.2">
      <c r="A140" s="27" t="s">
        <v>172</v>
      </c>
      <c r="B140" s="27">
        <v>1.6645182270000001</v>
      </c>
      <c r="C140" s="27">
        <v>49.189330640000001</v>
      </c>
      <c r="D140" s="27">
        <v>20.849893730000002</v>
      </c>
    </row>
    <row r="141" spans="1:4" x14ac:dyDescent="0.2">
      <c r="A141" s="27" t="s">
        <v>173</v>
      </c>
      <c r="B141" s="27">
        <v>-0.74664050699999995</v>
      </c>
      <c r="C141" s="27">
        <v>-73.368467600000002</v>
      </c>
      <c r="D141" s="27">
        <v>-9.8389727570000005</v>
      </c>
    </row>
    <row r="142" spans="1:4" x14ac:dyDescent="0.2">
      <c r="A142" s="27" t="s">
        <v>174</v>
      </c>
      <c r="B142" s="27">
        <v>-0.169960267</v>
      </c>
      <c r="C142" s="27">
        <v>85.173380129999998</v>
      </c>
      <c r="D142" s="27">
        <v>-61.55760678</v>
      </c>
    </row>
    <row r="143" spans="1:4" x14ac:dyDescent="0.2">
      <c r="A143" s="27" t="s">
        <v>175</v>
      </c>
      <c r="B143" s="27">
        <v>-1.136162761</v>
      </c>
      <c r="C143" s="27">
        <v>-4.6280685220000004</v>
      </c>
      <c r="D143" s="27">
        <v>14.389858479999999</v>
      </c>
    </row>
    <row r="144" spans="1:4" x14ac:dyDescent="0.2">
      <c r="A144" s="27" t="s">
        <v>176</v>
      </c>
      <c r="B144" s="27">
        <v>-1.1485491670000001</v>
      </c>
      <c r="C144" s="27">
        <v>-28.87330274</v>
      </c>
      <c r="D144" s="27">
        <v>-4.1118371600000003</v>
      </c>
    </row>
    <row r="145" spans="1:4" x14ac:dyDescent="0.2">
      <c r="A145" s="27" t="s">
        <v>177</v>
      </c>
      <c r="B145" s="27">
        <v>1.2393735260000001</v>
      </c>
      <c r="C145" s="27">
        <v>24.228416530000001</v>
      </c>
      <c r="D145" s="27">
        <v>33.594788059999999</v>
      </c>
    </row>
    <row r="146" spans="1:4" x14ac:dyDescent="0.2">
      <c r="A146" s="27" t="s">
        <v>178</v>
      </c>
      <c r="B146" s="27">
        <v>-1.4098439629999999</v>
      </c>
      <c r="C146" s="27">
        <v>-26.089095780000001</v>
      </c>
      <c r="D146" s="27">
        <v>12.02133169</v>
      </c>
    </row>
    <row r="147" spans="1:4" x14ac:dyDescent="0.2">
      <c r="A147" s="27" t="s">
        <v>179</v>
      </c>
      <c r="B147" s="27">
        <v>-2.432587243</v>
      </c>
      <c r="C147" s="27">
        <v>-60.379293089999997</v>
      </c>
      <c r="D147" s="27">
        <v>-32.189370529999998</v>
      </c>
    </row>
    <row r="148" spans="1:4" x14ac:dyDescent="0.2">
      <c r="A148" s="27" t="s">
        <v>180</v>
      </c>
      <c r="B148" s="27">
        <v>7.7929717999999995E-2</v>
      </c>
      <c r="C148" s="27">
        <v>67.837912099999997</v>
      </c>
      <c r="D148" s="27">
        <v>36.336487419999997</v>
      </c>
    </row>
    <row r="149" spans="1:4" x14ac:dyDescent="0.2">
      <c r="A149" s="27" t="s">
        <v>181</v>
      </c>
      <c r="B149" s="27">
        <v>-0.696515667</v>
      </c>
      <c r="C149" s="27">
        <v>47.17607263</v>
      </c>
      <c r="D149" s="27">
        <v>-24.702617579999998</v>
      </c>
    </row>
    <row r="150" spans="1:4" x14ac:dyDescent="0.2">
      <c r="A150" s="27" t="s">
        <v>182</v>
      </c>
      <c r="B150" s="27">
        <v>1.246465961</v>
      </c>
      <c r="C150" s="27">
        <v>4.404174287</v>
      </c>
      <c r="D150" s="27">
        <v>10.25203344</v>
      </c>
    </row>
    <row r="151" spans="1:4" x14ac:dyDescent="0.2">
      <c r="A151" s="27" t="s">
        <v>183</v>
      </c>
      <c r="B151" s="27">
        <v>-0.74214896299999999</v>
      </c>
      <c r="C151" s="27">
        <v>-68.930813360000002</v>
      </c>
      <c r="D151" s="27">
        <v>-0.29394076200000002</v>
      </c>
    </row>
    <row r="152" spans="1:4" x14ac:dyDescent="0.2">
      <c r="A152" s="27" t="s">
        <v>184</v>
      </c>
      <c r="B152" s="27">
        <v>3.4952616619999999</v>
      </c>
      <c r="C152" s="27">
        <v>38.88429421</v>
      </c>
      <c r="D152" s="27">
        <v>-22.44178892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05145-7C0F-4E52-BCE9-898CB493A137}">
  <dimension ref="A1:D51"/>
  <sheetViews>
    <sheetView workbookViewId="0">
      <selection activeCell="F5" sqref="F5"/>
    </sheetView>
  </sheetViews>
  <sheetFormatPr defaultRowHeight="14.25" x14ac:dyDescent="0.15"/>
  <cols>
    <col min="1" max="1" width="13.75" style="1" customWidth="1"/>
    <col min="2" max="2" width="9" style="1"/>
    <col min="3" max="3" width="10.75" style="1" customWidth="1"/>
    <col min="4" max="4" width="11.625" style="1" customWidth="1"/>
    <col min="5" max="16384" width="9" style="1"/>
  </cols>
  <sheetData>
    <row r="1" spans="1:4" x14ac:dyDescent="0.15">
      <c r="A1" s="25" t="s">
        <v>235</v>
      </c>
      <c r="B1" s="25"/>
      <c r="C1" s="25"/>
      <c r="D1" s="25"/>
    </row>
    <row r="2" spans="1:4" x14ac:dyDescent="0.2">
      <c r="A2" s="26" t="s">
        <v>31</v>
      </c>
      <c r="B2" s="26" t="s">
        <v>32</v>
      </c>
      <c r="C2" s="26" t="s">
        <v>33</v>
      </c>
      <c r="D2" s="26" t="s">
        <v>34</v>
      </c>
    </row>
    <row r="3" spans="1:4" x14ac:dyDescent="0.2">
      <c r="A3" s="27" t="s">
        <v>186</v>
      </c>
      <c r="B3" s="27">
        <v>0.36530000000000001</v>
      </c>
      <c r="C3" s="27">
        <v>-48.2898</v>
      </c>
      <c r="D3" s="27">
        <v>-18.644100000000002</v>
      </c>
    </row>
    <row r="4" spans="1:4" x14ac:dyDescent="0.2">
      <c r="A4" s="27" t="s">
        <v>187</v>
      </c>
      <c r="B4" s="27">
        <v>0.67849999999999999</v>
      </c>
      <c r="C4" s="27">
        <v>-48.649700000000003</v>
      </c>
      <c r="D4" s="27">
        <v>-19.619900000000001</v>
      </c>
    </row>
    <row r="5" spans="1:4" x14ac:dyDescent="0.2">
      <c r="A5" s="27" t="s">
        <v>188</v>
      </c>
      <c r="B5" s="27">
        <v>-0.48749999999999999</v>
      </c>
      <c r="C5" s="27">
        <v>-42.226300000000002</v>
      </c>
      <c r="D5" s="27">
        <v>-19.119800000000001</v>
      </c>
    </row>
    <row r="6" spans="1:4" x14ac:dyDescent="0.2">
      <c r="A6" s="27" t="s">
        <v>189</v>
      </c>
      <c r="B6" s="27">
        <v>-8.3699999999999997E-2</v>
      </c>
      <c r="C6" s="27">
        <v>-38.468000000000004</v>
      </c>
      <c r="D6" s="27">
        <v>-15.5366</v>
      </c>
    </row>
    <row r="7" spans="1:4" x14ac:dyDescent="0.2">
      <c r="A7" s="27" t="s">
        <v>190</v>
      </c>
      <c r="B7" s="27">
        <v>0.31019999999999998</v>
      </c>
      <c r="C7" s="27">
        <v>-37.904000000000003</v>
      </c>
      <c r="D7" s="27">
        <v>-18.635899999999999</v>
      </c>
    </row>
    <row r="8" spans="1:4" x14ac:dyDescent="0.2">
      <c r="A8" s="27" t="s">
        <v>191</v>
      </c>
      <c r="B8" s="27">
        <v>0.71489999999999998</v>
      </c>
      <c r="C8" s="27">
        <v>-37.123600000000003</v>
      </c>
      <c r="D8" s="27">
        <v>-18.452999999999999</v>
      </c>
    </row>
    <row r="9" spans="1:4" x14ac:dyDescent="0.2">
      <c r="A9" s="27" t="s">
        <v>192</v>
      </c>
      <c r="B9" s="27">
        <v>0.58389999999999997</v>
      </c>
      <c r="C9" s="27">
        <v>0.36580000000000001</v>
      </c>
      <c r="D9" s="27">
        <v>3.5310999999999999</v>
      </c>
    </row>
    <row r="10" spans="1:4" x14ac:dyDescent="0.2">
      <c r="A10" s="27" t="s">
        <v>193</v>
      </c>
      <c r="B10" s="27">
        <v>0.94440000000000002</v>
      </c>
      <c r="C10" s="27">
        <v>-15.532</v>
      </c>
      <c r="D10" s="27">
        <v>6.8901000000000003</v>
      </c>
    </row>
    <row r="11" spans="1:4" x14ac:dyDescent="0.2">
      <c r="A11" s="27" t="s">
        <v>194</v>
      </c>
      <c r="B11" s="27">
        <v>1.1830000000000001</v>
      </c>
      <c r="C11" s="27">
        <v>16.1069</v>
      </c>
      <c r="D11" s="27">
        <v>-16.845700000000001</v>
      </c>
    </row>
    <row r="12" spans="1:4" x14ac:dyDescent="0.2">
      <c r="A12" s="27" t="s">
        <v>195</v>
      </c>
      <c r="B12" s="27">
        <v>-1.4605999999999999</v>
      </c>
      <c r="C12" s="27">
        <v>-117.4393</v>
      </c>
      <c r="D12" s="27">
        <v>-34.188299999999998</v>
      </c>
    </row>
    <row r="13" spans="1:4" x14ac:dyDescent="0.2">
      <c r="A13" s="27" t="s">
        <v>196</v>
      </c>
      <c r="B13" s="27">
        <v>-0.25369999999999998</v>
      </c>
      <c r="C13" s="27">
        <v>-82.974699999999999</v>
      </c>
      <c r="D13" s="27">
        <v>-17.7956</v>
      </c>
    </row>
    <row r="14" spans="1:4" x14ac:dyDescent="0.2">
      <c r="A14" s="27" t="s">
        <v>197</v>
      </c>
      <c r="B14" s="27">
        <v>-1.2313000000000001</v>
      </c>
      <c r="C14" s="27">
        <v>-58.554400000000001</v>
      </c>
      <c r="D14" s="27">
        <v>-22.203600000000002</v>
      </c>
    </row>
    <row r="15" spans="1:4" x14ac:dyDescent="0.2">
      <c r="A15" s="27" t="s">
        <v>198</v>
      </c>
      <c r="B15" s="27">
        <v>-0.87450000000000006</v>
      </c>
      <c r="C15" s="27">
        <v>-83.4071</v>
      </c>
      <c r="D15" s="27">
        <v>-29.017900000000001</v>
      </c>
    </row>
    <row r="16" spans="1:4" x14ac:dyDescent="0.2">
      <c r="A16" s="27" t="s">
        <v>199</v>
      </c>
      <c r="B16" s="27">
        <v>-0.45440000000000003</v>
      </c>
      <c r="C16" s="27">
        <v>-82.341999999999999</v>
      </c>
      <c r="D16" s="27">
        <v>-13.980499999999999</v>
      </c>
    </row>
    <row r="17" spans="1:4" x14ac:dyDescent="0.2">
      <c r="A17" s="27" t="s">
        <v>200</v>
      </c>
      <c r="B17" s="27">
        <v>-2.0251999999999999</v>
      </c>
      <c r="C17" s="27">
        <v>-86.303700000000006</v>
      </c>
      <c r="D17" s="27">
        <v>-24.277200000000001</v>
      </c>
    </row>
    <row r="18" spans="1:4" x14ac:dyDescent="0.2">
      <c r="A18" s="27" t="s">
        <v>201</v>
      </c>
      <c r="B18" s="27">
        <v>-0.46920000000000001</v>
      </c>
      <c r="C18" s="27">
        <v>-69.355699999999999</v>
      </c>
      <c r="D18" s="27">
        <v>-18.227499999999999</v>
      </c>
    </row>
    <row r="19" spans="1:4" x14ac:dyDescent="0.2">
      <c r="A19" s="27" t="s">
        <v>202</v>
      </c>
      <c r="B19" s="27">
        <v>0.50700000000000001</v>
      </c>
      <c r="C19" s="27">
        <v>-59.490099999999998</v>
      </c>
      <c r="D19" s="27">
        <v>-12.910600000000001</v>
      </c>
    </row>
    <row r="20" spans="1:4" x14ac:dyDescent="0.2">
      <c r="A20" s="27" t="s">
        <v>203</v>
      </c>
      <c r="B20" s="27">
        <v>0.11260000000000001</v>
      </c>
      <c r="C20" s="27">
        <v>-61.214300000000001</v>
      </c>
      <c r="D20" s="27">
        <v>-13.5814</v>
      </c>
    </row>
    <row r="21" spans="1:4" x14ac:dyDescent="0.2">
      <c r="A21" s="27" t="s">
        <v>204</v>
      </c>
      <c r="B21" s="27">
        <v>-1.3859999999999999</v>
      </c>
      <c r="C21" s="27">
        <v>-82.695999999999998</v>
      </c>
      <c r="D21" s="27">
        <v>-24.6374</v>
      </c>
    </row>
    <row r="22" spans="1:4" x14ac:dyDescent="0.2">
      <c r="A22" s="27" t="s">
        <v>205</v>
      </c>
      <c r="B22" s="27">
        <v>0.63500000000000001</v>
      </c>
      <c r="C22" s="27">
        <v>-35.824399999999997</v>
      </c>
      <c r="D22" s="27">
        <v>0.60519999999999996</v>
      </c>
    </row>
    <row r="23" spans="1:4" x14ac:dyDescent="0.2">
      <c r="A23" s="27" t="s">
        <v>206</v>
      </c>
      <c r="B23" s="27">
        <v>2.3567</v>
      </c>
      <c r="C23" s="27">
        <v>-1.3133999999999999</v>
      </c>
      <c r="D23" s="27">
        <v>-1.2706</v>
      </c>
    </row>
    <row r="24" spans="1:4" x14ac:dyDescent="0.2">
      <c r="A24" s="27" t="s">
        <v>207</v>
      </c>
      <c r="B24" s="27">
        <v>-0.46850000000000003</v>
      </c>
      <c r="C24" s="27">
        <v>-86.569800000000001</v>
      </c>
      <c r="D24" s="27">
        <v>-23.087299999999999</v>
      </c>
    </row>
    <row r="25" spans="1:4" x14ac:dyDescent="0.2">
      <c r="A25" s="27" t="s">
        <v>208</v>
      </c>
      <c r="B25" s="27">
        <v>-2.0527000000000002</v>
      </c>
      <c r="C25" s="27">
        <v>-100.81619999999999</v>
      </c>
      <c r="D25" s="27">
        <v>-26.310099999999998</v>
      </c>
    </row>
    <row r="26" spans="1:4" x14ac:dyDescent="0.2">
      <c r="A26" s="27" t="s">
        <v>209</v>
      </c>
      <c r="B26" s="27">
        <v>1.3559000000000001</v>
      </c>
      <c r="C26" s="27">
        <v>-67.352199999999996</v>
      </c>
      <c r="D26" s="27">
        <v>-21.0319</v>
      </c>
    </row>
    <row r="27" spans="1:4" x14ac:dyDescent="0.2">
      <c r="A27" s="27" t="s">
        <v>210</v>
      </c>
      <c r="B27" s="27">
        <v>-0.16439999999999999</v>
      </c>
      <c r="C27" s="27">
        <v>-92.634200000000007</v>
      </c>
      <c r="D27" s="27">
        <v>-24.578800000000001</v>
      </c>
    </row>
    <row r="28" spans="1:4" x14ac:dyDescent="0.2">
      <c r="A28" s="27" t="s">
        <v>211</v>
      </c>
      <c r="B28" s="27">
        <v>-0.98419999999999996</v>
      </c>
      <c r="C28" s="27">
        <v>-81.178700000000006</v>
      </c>
      <c r="D28" s="27">
        <v>-9.3642000000000003</v>
      </c>
    </row>
    <row r="29" spans="1:4" x14ac:dyDescent="0.2">
      <c r="A29" s="27" t="s">
        <v>212</v>
      </c>
      <c r="B29" s="27">
        <v>0.34200000000000003</v>
      </c>
      <c r="C29" s="27">
        <v>19.1539</v>
      </c>
      <c r="D29" s="27">
        <v>17.060500000000001</v>
      </c>
    </row>
    <row r="30" spans="1:4" x14ac:dyDescent="0.2">
      <c r="A30" s="27" t="s">
        <v>213</v>
      </c>
      <c r="B30" s="27">
        <v>1.0045999999999999</v>
      </c>
      <c r="C30" s="27">
        <v>-11.505699999999999</v>
      </c>
      <c r="D30" s="27">
        <v>6.8315000000000001</v>
      </c>
    </row>
    <row r="31" spans="1:4" x14ac:dyDescent="0.2">
      <c r="A31" s="27" t="s">
        <v>214</v>
      </c>
      <c r="B31" s="27">
        <v>0.74119999999999997</v>
      </c>
      <c r="C31" s="27">
        <v>-49.110900000000001</v>
      </c>
      <c r="D31" s="27">
        <v>8.3902000000000001</v>
      </c>
    </row>
    <row r="32" spans="1:4" x14ac:dyDescent="0.2">
      <c r="A32" s="27" t="s">
        <v>215</v>
      </c>
      <c r="B32" s="27">
        <v>-1.444</v>
      </c>
      <c r="C32" s="27">
        <v>-118.37609999999999</v>
      </c>
      <c r="D32" s="27">
        <v>-41.773800000000001</v>
      </c>
    </row>
    <row r="33" spans="1:4" x14ac:dyDescent="0.2">
      <c r="A33" s="27" t="s">
        <v>216</v>
      </c>
      <c r="B33" s="27">
        <v>0.27829999999999999</v>
      </c>
      <c r="C33" s="27">
        <v>-15.182</v>
      </c>
      <c r="D33" s="27">
        <v>2.0099999999999998</v>
      </c>
    </row>
    <row r="34" spans="1:4" x14ac:dyDescent="0.2">
      <c r="A34" s="27" t="s">
        <v>217</v>
      </c>
      <c r="B34" s="27">
        <v>1.6235999999999999</v>
      </c>
      <c r="C34" s="27">
        <v>-11.374599999999999</v>
      </c>
      <c r="D34" s="27">
        <v>2.1345000000000001</v>
      </c>
    </row>
    <row r="35" spans="1:4" x14ac:dyDescent="0.2">
      <c r="A35" s="27" t="s">
        <v>218</v>
      </c>
      <c r="B35" s="27">
        <v>-0.79920000000000002</v>
      </c>
      <c r="C35" s="27">
        <v>-91.450199999999995</v>
      </c>
      <c r="D35" s="27">
        <v>-34.145000000000003</v>
      </c>
    </row>
    <row r="36" spans="1:4" x14ac:dyDescent="0.2">
      <c r="A36" s="27" t="s">
        <v>219</v>
      </c>
      <c r="B36" s="27">
        <v>0.1147</v>
      </c>
      <c r="C36" s="27">
        <v>-111.3416</v>
      </c>
      <c r="D36" s="27">
        <v>-42.6021</v>
      </c>
    </row>
    <row r="37" spans="1:4" x14ac:dyDescent="0.2">
      <c r="A37" s="27" t="s">
        <v>220</v>
      </c>
      <c r="B37" s="27">
        <v>0.84130000000000005</v>
      </c>
      <c r="C37" s="27">
        <v>-27.87</v>
      </c>
      <c r="D37" s="27">
        <v>-20.354199999999999</v>
      </c>
    </row>
    <row r="38" spans="1:4" x14ac:dyDescent="0.2">
      <c r="A38" s="27" t="s">
        <v>221</v>
      </c>
      <c r="B38" s="27">
        <v>0.47960000000000003</v>
      </c>
      <c r="C38" s="27">
        <v>15.395</v>
      </c>
      <c r="D38" s="27">
        <v>-2.6415000000000002</v>
      </c>
    </row>
    <row r="39" spans="1:4" x14ac:dyDescent="0.2">
      <c r="A39" s="27" t="s">
        <v>222</v>
      </c>
      <c r="B39" s="27">
        <v>-1.89E-2</v>
      </c>
      <c r="C39" s="27">
        <v>-4.0683999999999996</v>
      </c>
      <c r="D39" s="27">
        <v>-27.803999999999998</v>
      </c>
    </row>
    <row r="40" spans="1:4" x14ac:dyDescent="0.2">
      <c r="A40" s="27" t="s">
        <v>223</v>
      </c>
      <c r="B40" s="27">
        <v>1.7342</v>
      </c>
      <c r="C40" s="27">
        <v>-11.7567</v>
      </c>
      <c r="D40" s="27">
        <v>-2.6034999999999999</v>
      </c>
    </row>
    <row r="41" spans="1:4" x14ac:dyDescent="0.2">
      <c r="A41" s="27" t="s">
        <v>224</v>
      </c>
      <c r="B41" s="27">
        <v>1.8751</v>
      </c>
      <c r="C41" s="27">
        <v>-14.3611</v>
      </c>
      <c r="D41" s="27">
        <v>12.679600000000001</v>
      </c>
    </row>
    <row r="42" spans="1:4" x14ac:dyDescent="0.2">
      <c r="A42" s="27" t="s">
        <v>225</v>
      </c>
      <c r="B42" s="27">
        <v>-0.2949</v>
      </c>
      <c r="C42" s="27">
        <v>-7.5227000000000004</v>
      </c>
      <c r="D42" s="27">
        <v>8.5082000000000004</v>
      </c>
    </row>
    <row r="43" spans="1:4" x14ac:dyDescent="0.2">
      <c r="A43" s="27" t="s">
        <v>226</v>
      </c>
      <c r="B43" s="27">
        <v>0.94640000000000002</v>
      </c>
      <c r="C43" s="27">
        <v>-14.7796</v>
      </c>
      <c r="D43" s="27">
        <v>23.077300000000001</v>
      </c>
    </row>
    <row r="44" spans="1:4" x14ac:dyDescent="0.2">
      <c r="A44" s="27" t="s">
        <v>227</v>
      </c>
      <c r="B44" s="27">
        <v>0.21379999999999999</v>
      </c>
      <c r="C44" s="27">
        <v>21.413900000000002</v>
      </c>
      <c r="D44" s="27">
        <v>-9.6283999999999992</v>
      </c>
    </row>
    <row r="45" spans="1:4" x14ac:dyDescent="0.2">
      <c r="A45" s="27" t="s">
        <v>228</v>
      </c>
      <c r="B45" s="27">
        <v>-1.1775</v>
      </c>
      <c r="C45" s="27">
        <v>-62.505099999999999</v>
      </c>
      <c r="D45" s="27">
        <v>-27.4239</v>
      </c>
    </row>
    <row r="46" spans="1:4" x14ac:dyDescent="0.2">
      <c r="A46" s="27" t="s">
        <v>229</v>
      </c>
      <c r="B46" s="27">
        <v>-0.79790000000000005</v>
      </c>
      <c r="C46" s="27">
        <v>-61.906399999999998</v>
      </c>
      <c r="D46" s="27">
        <v>-30.962599999999998</v>
      </c>
    </row>
    <row r="47" spans="1:4" x14ac:dyDescent="0.2">
      <c r="A47" s="27" t="s">
        <v>230</v>
      </c>
      <c r="B47" s="27">
        <v>-1.2316</v>
      </c>
      <c r="C47" s="27">
        <v>-57.933399999999999</v>
      </c>
      <c r="D47" s="27">
        <v>-32.203299999999999</v>
      </c>
    </row>
    <row r="48" spans="1:4" x14ac:dyDescent="0.2">
      <c r="A48" s="27" t="s">
        <v>231</v>
      </c>
      <c r="B48" s="27">
        <v>-0.70850000000000002</v>
      </c>
      <c r="C48" s="27">
        <v>-58.227899999999998</v>
      </c>
      <c r="D48" s="27">
        <v>-23.0183</v>
      </c>
    </row>
    <row r="49" spans="1:4" x14ac:dyDescent="0.2">
      <c r="A49" s="27" t="s">
        <v>232</v>
      </c>
      <c r="B49" s="27">
        <v>-0.90210000000000001</v>
      </c>
      <c r="C49" s="27">
        <v>-38.132599999999996</v>
      </c>
      <c r="D49" s="27">
        <v>-29.402899999999999</v>
      </c>
    </row>
    <row r="50" spans="1:4" x14ac:dyDescent="0.2">
      <c r="A50" s="27" t="s">
        <v>233</v>
      </c>
      <c r="B50" s="27">
        <v>-4.0000000000000001E-3</v>
      </c>
      <c r="C50" s="27">
        <v>-62.315899999999999</v>
      </c>
      <c r="D50" s="27">
        <v>-20.537099999999999</v>
      </c>
    </row>
    <row r="51" spans="1:4" x14ac:dyDescent="0.2">
      <c r="A51" s="27" t="s">
        <v>234</v>
      </c>
      <c r="B51" s="27">
        <v>-0.1678</v>
      </c>
      <c r="C51" s="27">
        <v>-66.578900000000004</v>
      </c>
      <c r="D51" s="27">
        <v>-8.7209000000000003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65716-E1D7-43A8-BDB7-79FB3DE1CE82}">
  <dimension ref="A1:D67"/>
  <sheetViews>
    <sheetView workbookViewId="0">
      <selection activeCell="E6" sqref="E6"/>
    </sheetView>
  </sheetViews>
  <sheetFormatPr defaultRowHeight="14.25" x14ac:dyDescent="0.15"/>
  <cols>
    <col min="1" max="1" width="11" style="1" customWidth="1"/>
    <col min="2" max="2" width="9" style="1"/>
    <col min="3" max="3" width="9.875" style="1" customWidth="1"/>
    <col min="4" max="4" width="11.875" style="1" customWidth="1"/>
    <col min="5" max="16384" width="9" style="1"/>
  </cols>
  <sheetData>
    <row r="1" spans="1:4" x14ac:dyDescent="0.15">
      <c r="A1" s="25" t="s">
        <v>301</v>
      </c>
      <c r="B1" s="25"/>
      <c r="C1" s="25"/>
      <c r="D1" s="25"/>
    </row>
    <row r="2" spans="1:4" x14ac:dyDescent="0.2">
      <c r="A2" s="26" t="s">
        <v>31</v>
      </c>
      <c r="B2" s="26" t="s">
        <v>32</v>
      </c>
      <c r="C2" s="26" t="s">
        <v>33</v>
      </c>
      <c r="D2" s="26" t="s">
        <v>34</v>
      </c>
    </row>
    <row r="3" spans="1:4" x14ac:dyDescent="0.2">
      <c r="A3" s="27" t="s">
        <v>236</v>
      </c>
      <c r="B3" s="27">
        <v>-0.29360000000000003</v>
      </c>
      <c r="C3" s="27">
        <v>-15.7782</v>
      </c>
      <c r="D3" s="27">
        <v>5.0312999999999999</v>
      </c>
    </row>
    <row r="4" spans="1:4" x14ac:dyDescent="0.2">
      <c r="A4" s="27" t="s">
        <v>237</v>
      </c>
      <c r="B4" s="27">
        <v>-0.61150000000000004</v>
      </c>
      <c r="C4" s="27">
        <v>8.0100000000000005E-2</v>
      </c>
      <c r="D4" s="27">
        <v>-29.013300000000001</v>
      </c>
    </row>
    <row r="5" spans="1:4" x14ac:dyDescent="0.2">
      <c r="A5" s="27" t="s">
        <v>238</v>
      </c>
      <c r="B5" s="27">
        <v>1.3734</v>
      </c>
      <c r="C5" s="27">
        <v>42.427199999999999</v>
      </c>
      <c r="D5" s="27">
        <v>27.283999999999999</v>
      </c>
    </row>
    <row r="6" spans="1:4" x14ac:dyDescent="0.2">
      <c r="A6" s="27" t="s">
        <v>239</v>
      </c>
      <c r="B6" s="27">
        <v>-8.0000000000000004E-4</v>
      </c>
      <c r="C6" s="27">
        <v>-7.9908999999999999</v>
      </c>
      <c r="D6" s="27">
        <v>-1.8331</v>
      </c>
    </row>
    <row r="7" spans="1:4" x14ac:dyDescent="0.2">
      <c r="A7" s="27" t="s">
        <v>240</v>
      </c>
      <c r="B7" s="27">
        <v>0.70169999999999999</v>
      </c>
      <c r="C7" s="27">
        <v>35.3688</v>
      </c>
      <c r="D7" s="27">
        <v>17.12</v>
      </c>
    </row>
    <row r="8" spans="1:4" x14ac:dyDescent="0.2">
      <c r="A8" s="27" t="s">
        <v>241</v>
      </c>
      <c r="B8" s="27">
        <v>-0.81130000000000002</v>
      </c>
      <c r="C8" s="27">
        <v>-17.886900000000001</v>
      </c>
      <c r="D8" s="27">
        <v>-5.9393000000000002</v>
      </c>
    </row>
    <row r="9" spans="1:4" x14ac:dyDescent="0.2">
      <c r="A9" s="27" t="s">
        <v>242</v>
      </c>
      <c r="B9" s="27">
        <v>-0.49170000000000003</v>
      </c>
      <c r="C9" s="27">
        <v>12.7646</v>
      </c>
      <c r="D9" s="27">
        <v>2.1804000000000001</v>
      </c>
    </row>
    <row r="10" spans="1:4" x14ac:dyDescent="0.2">
      <c r="A10" s="27" t="s">
        <v>243</v>
      </c>
      <c r="B10" s="27">
        <v>-0.92049999999999998</v>
      </c>
      <c r="C10" s="27">
        <v>-26.352</v>
      </c>
      <c r="D10" s="27">
        <v>-14.6592</v>
      </c>
    </row>
    <row r="11" spans="1:4" x14ac:dyDescent="0.2">
      <c r="A11" s="27" t="s">
        <v>244</v>
      </c>
      <c r="B11" s="27">
        <v>-0.87639999999999996</v>
      </c>
      <c r="C11" s="27">
        <v>11.06</v>
      </c>
      <c r="D11" s="27">
        <v>3.0693000000000001</v>
      </c>
    </row>
    <row r="12" spans="1:4" x14ac:dyDescent="0.2">
      <c r="A12" s="27" t="s">
        <v>245</v>
      </c>
      <c r="B12" s="27">
        <v>0.34620000000000001</v>
      </c>
      <c r="C12" s="27">
        <v>17.773199999999999</v>
      </c>
      <c r="D12" s="27">
        <v>5.2747999999999999</v>
      </c>
    </row>
    <row r="13" spans="1:4" x14ac:dyDescent="0.2">
      <c r="A13" s="27" t="s">
        <v>246</v>
      </c>
      <c r="B13" s="27">
        <v>1.2659</v>
      </c>
      <c r="C13" s="27">
        <v>-19.543800000000001</v>
      </c>
      <c r="D13" s="27">
        <v>-2.0809000000000002</v>
      </c>
    </row>
    <row r="14" spans="1:4" x14ac:dyDescent="0.2">
      <c r="A14" s="27" t="s">
        <v>247</v>
      </c>
      <c r="B14" s="27">
        <v>-0.42649999999999999</v>
      </c>
      <c r="C14" s="27">
        <v>-4.2428999999999997</v>
      </c>
      <c r="D14" s="27">
        <v>-5.3221999999999996</v>
      </c>
    </row>
    <row r="15" spans="1:4" x14ac:dyDescent="0.2">
      <c r="A15" s="27" t="s">
        <v>248</v>
      </c>
      <c r="B15" s="27">
        <v>0.60050000000000003</v>
      </c>
      <c r="C15" s="27">
        <v>59.477800000000002</v>
      </c>
      <c r="D15" s="27">
        <v>17.208200000000001</v>
      </c>
    </row>
    <row r="16" spans="1:4" x14ac:dyDescent="0.2">
      <c r="A16" s="27" t="s">
        <v>249</v>
      </c>
      <c r="B16" s="27">
        <v>-2.2852999999999999</v>
      </c>
      <c r="C16" s="27">
        <v>-110.4439</v>
      </c>
      <c r="D16" s="27">
        <v>-48.518999999999998</v>
      </c>
    </row>
    <row r="17" spans="1:4" x14ac:dyDescent="0.2">
      <c r="A17" s="27" t="s">
        <v>250</v>
      </c>
      <c r="B17" s="27">
        <v>1.2898000000000001</v>
      </c>
      <c r="C17" s="27">
        <v>9.4090000000000007</v>
      </c>
      <c r="D17" s="27">
        <v>4.0252999999999997</v>
      </c>
    </row>
    <row r="18" spans="1:4" x14ac:dyDescent="0.2">
      <c r="A18" s="27" t="s">
        <v>251</v>
      </c>
      <c r="B18" s="27">
        <v>-1.0133000000000001</v>
      </c>
      <c r="C18" s="27">
        <v>-10.8376</v>
      </c>
      <c r="D18" s="27">
        <v>1.5871</v>
      </c>
    </row>
    <row r="19" spans="1:4" x14ac:dyDescent="0.2">
      <c r="A19" s="27" t="s">
        <v>252</v>
      </c>
      <c r="B19" s="27">
        <v>-0.42949999999999999</v>
      </c>
      <c r="C19" s="27">
        <v>-11.4557</v>
      </c>
      <c r="D19" s="27">
        <v>-7.7624000000000004</v>
      </c>
    </row>
    <row r="20" spans="1:4" x14ac:dyDescent="0.2">
      <c r="A20" s="27" t="s">
        <v>253</v>
      </c>
      <c r="B20" s="27">
        <v>0.19270000000000001</v>
      </c>
      <c r="C20" s="27">
        <v>-40.915700000000001</v>
      </c>
      <c r="D20" s="27">
        <v>-4.0392000000000001</v>
      </c>
    </row>
    <row r="21" spans="1:4" x14ac:dyDescent="0.2">
      <c r="A21" s="27" t="s">
        <v>254</v>
      </c>
      <c r="B21" s="27">
        <v>1.5479000000000001</v>
      </c>
      <c r="C21" s="27">
        <v>6.5026000000000002</v>
      </c>
      <c r="D21" s="27">
        <v>17.625699999999998</v>
      </c>
    </row>
    <row r="22" spans="1:4" x14ac:dyDescent="0.2">
      <c r="A22" s="27" t="s">
        <v>255</v>
      </c>
      <c r="B22" s="27">
        <v>0.7631</v>
      </c>
      <c r="C22" s="27">
        <v>93.3215</v>
      </c>
      <c r="D22" s="27">
        <v>16.232199999999999</v>
      </c>
    </row>
    <row r="23" spans="1:4" x14ac:dyDescent="0.2">
      <c r="A23" s="27" t="s">
        <v>256</v>
      </c>
      <c r="B23" s="27">
        <v>8.8400000000000006E-2</v>
      </c>
      <c r="C23" s="27">
        <v>28.456099999999999</v>
      </c>
      <c r="D23" s="27">
        <v>8.7857000000000003</v>
      </c>
    </row>
    <row r="24" spans="1:4" x14ac:dyDescent="0.2">
      <c r="A24" s="27" t="s">
        <v>257</v>
      </c>
      <c r="B24" s="27">
        <v>2.1945999999999999</v>
      </c>
      <c r="C24" s="27">
        <v>-10.7996</v>
      </c>
      <c r="D24" s="27">
        <v>14.274900000000001</v>
      </c>
    </row>
    <row r="25" spans="1:4" x14ac:dyDescent="0.2">
      <c r="A25" s="27" t="s">
        <v>258</v>
      </c>
      <c r="B25" s="27">
        <v>-0.35659999999999997</v>
      </c>
      <c r="C25" s="27">
        <v>-12.623699999999999</v>
      </c>
      <c r="D25" s="27">
        <v>-19.433299999999999</v>
      </c>
    </row>
    <row r="26" spans="1:4" x14ac:dyDescent="0.2">
      <c r="A26" s="27" t="s">
        <v>259</v>
      </c>
      <c r="B26" s="27">
        <v>0.9718</v>
      </c>
      <c r="C26" s="27">
        <v>-16.1539</v>
      </c>
      <c r="D26" s="27">
        <v>-14.979799999999999</v>
      </c>
    </row>
    <row r="27" spans="1:4" x14ac:dyDescent="0.2">
      <c r="A27" s="27" t="s">
        <v>260</v>
      </c>
      <c r="B27" s="27">
        <v>1.3073999999999999</v>
      </c>
      <c r="C27" s="27">
        <v>10.6395</v>
      </c>
      <c r="D27" s="27">
        <v>9.0746000000000002</v>
      </c>
    </row>
    <row r="28" spans="1:4" x14ac:dyDescent="0.2">
      <c r="A28" s="27" t="s">
        <v>261</v>
      </c>
      <c r="B28" s="27">
        <v>-1.0463</v>
      </c>
      <c r="C28" s="27">
        <v>-5.6764999999999999</v>
      </c>
      <c r="D28" s="27">
        <v>-7.4343000000000004</v>
      </c>
    </row>
    <row r="29" spans="1:4" x14ac:dyDescent="0.2">
      <c r="A29" s="27" t="s">
        <v>262</v>
      </c>
      <c r="B29" s="27">
        <v>0.48299999999999998</v>
      </c>
      <c r="C29" s="27">
        <v>-1.4E-3</v>
      </c>
      <c r="D29" s="27">
        <v>6.1763000000000003</v>
      </c>
    </row>
    <row r="30" spans="1:4" x14ac:dyDescent="0.2">
      <c r="A30" s="27" t="s">
        <v>263</v>
      </c>
      <c r="B30" s="27">
        <v>-1.2730999999999999</v>
      </c>
      <c r="C30" s="27">
        <v>-60.8797</v>
      </c>
      <c r="D30" s="27">
        <v>-7.7511000000000001</v>
      </c>
    </row>
    <row r="31" spans="1:4" x14ac:dyDescent="0.2">
      <c r="A31" s="27" t="s">
        <v>264</v>
      </c>
      <c r="B31" s="27">
        <v>0.89029999999999998</v>
      </c>
      <c r="C31" s="27">
        <v>-14.549799999999999</v>
      </c>
      <c r="D31" s="27">
        <v>4.5198999999999998</v>
      </c>
    </row>
    <row r="32" spans="1:4" x14ac:dyDescent="0.2">
      <c r="A32" s="27" t="s">
        <v>265</v>
      </c>
      <c r="B32" s="27">
        <v>-0.37080000000000002</v>
      </c>
      <c r="C32" s="27">
        <v>-50.986499999999999</v>
      </c>
      <c r="D32" s="27">
        <v>-17.976800000000001</v>
      </c>
    </row>
    <row r="33" spans="1:4" x14ac:dyDescent="0.2">
      <c r="A33" s="27" t="s">
        <v>266</v>
      </c>
      <c r="B33" s="27">
        <v>1.1306</v>
      </c>
      <c r="C33" s="27">
        <v>-24.874700000000001</v>
      </c>
      <c r="D33" s="27">
        <v>-0.7429</v>
      </c>
    </row>
    <row r="34" spans="1:4" x14ac:dyDescent="0.2">
      <c r="A34" s="27" t="s">
        <v>267</v>
      </c>
      <c r="B34" s="27">
        <v>-1.5797000000000001</v>
      </c>
      <c r="C34" s="27">
        <v>20.776900000000001</v>
      </c>
      <c r="D34" s="27">
        <v>9.3635999999999999</v>
      </c>
    </row>
    <row r="35" spans="1:4" x14ac:dyDescent="0.2">
      <c r="A35" s="27" t="s">
        <v>268</v>
      </c>
      <c r="B35" s="27">
        <v>-0.4219</v>
      </c>
      <c r="C35" s="27">
        <v>-14.734299999999999</v>
      </c>
      <c r="D35" s="27">
        <v>-15.596399999999999</v>
      </c>
    </row>
    <row r="36" spans="1:4" x14ac:dyDescent="0.2">
      <c r="A36" s="27" t="s">
        <v>269</v>
      </c>
      <c r="B36" s="27">
        <v>1.3224</v>
      </c>
      <c r="C36" s="27">
        <v>60.110700000000001</v>
      </c>
      <c r="D36" s="27">
        <v>17.967199999999998</v>
      </c>
    </row>
    <row r="37" spans="1:4" x14ac:dyDescent="0.2">
      <c r="A37" s="27" t="s">
        <v>270</v>
      </c>
      <c r="B37" s="27">
        <v>0.25469999999999998</v>
      </c>
      <c r="C37" s="27">
        <v>43.5197</v>
      </c>
      <c r="D37" s="27">
        <v>23.098700000000001</v>
      </c>
    </row>
    <row r="38" spans="1:4" x14ac:dyDescent="0.2">
      <c r="A38" s="27" t="s">
        <v>271</v>
      </c>
      <c r="B38" s="27">
        <v>-0.88570000000000004</v>
      </c>
      <c r="C38" s="27">
        <v>19.240400000000001</v>
      </c>
      <c r="D38" s="27">
        <v>10.660500000000001</v>
      </c>
    </row>
    <row r="39" spans="1:4" x14ac:dyDescent="0.2">
      <c r="A39" s="27" t="s">
        <v>272</v>
      </c>
      <c r="B39" s="27">
        <v>0.33310000000000001</v>
      </c>
      <c r="C39" s="27">
        <v>-8.2803000000000004</v>
      </c>
      <c r="D39" s="27">
        <v>6.7873999999999999</v>
      </c>
    </row>
    <row r="40" spans="1:4" x14ac:dyDescent="0.2">
      <c r="A40" s="27" t="s">
        <v>273</v>
      </c>
      <c r="B40" s="27">
        <v>-0.1305</v>
      </c>
      <c r="C40" s="27">
        <v>-5.7253999999999996</v>
      </c>
      <c r="D40" s="27">
        <v>4.0403000000000002</v>
      </c>
    </row>
    <row r="41" spans="1:4" x14ac:dyDescent="0.2">
      <c r="A41" s="27" t="s">
        <v>274</v>
      </c>
      <c r="B41" s="27">
        <v>0.3533</v>
      </c>
      <c r="C41" s="27">
        <v>-5.0469999999999997</v>
      </c>
      <c r="D41" s="27">
        <v>9.1212999999999997</v>
      </c>
    </row>
    <row r="42" spans="1:4" x14ac:dyDescent="0.2">
      <c r="A42" s="27" t="s">
        <v>275</v>
      </c>
      <c r="B42" s="27">
        <v>0.28720000000000001</v>
      </c>
      <c r="C42" s="27">
        <v>39.657299999999999</v>
      </c>
      <c r="D42" s="27">
        <v>9.0444999999999993</v>
      </c>
    </row>
    <row r="43" spans="1:4" x14ac:dyDescent="0.2">
      <c r="A43" s="27" t="s">
        <v>276</v>
      </c>
      <c r="B43" s="27">
        <v>0.26119999999999999</v>
      </c>
      <c r="C43" s="27">
        <v>45.622799999999998</v>
      </c>
      <c r="D43" s="27">
        <v>13.4537</v>
      </c>
    </row>
    <row r="44" spans="1:4" x14ac:dyDescent="0.2">
      <c r="A44" s="27" t="s">
        <v>277</v>
      </c>
      <c r="B44" s="27">
        <v>-0.49370000000000003</v>
      </c>
      <c r="C44" s="27">
        <v>51.278399999999998</v>
      </c>
      <c r="D44" s="27">
        <v>-13.9717</v>
      </c>
    </row>
    <row r="45" spans="1:4" x14ac:dyDescent="0.2">
      <c r="A45" s="27" t="s">
        <v>278</v>
      </c>
      <c r="B45" s="27">
        <v>-2.2800000000000001E-2</v>
      </c>
      <c r="C45" s="27">
        <v>41.5852</v>
      </c>
      <c r="D45" s="27">
        <v>9.2284000000000006</v>
      </c>
    </row>
    <row r="46" spans="1:4" x14ac:dyDescent="0.2">
      <c r="A46" s="27" t="s">
        <v>279</v>
      </c>
      <c r="B46" s="27">
        <v>0.4027</v>
      </c>
      <c r="C46" s="27">
        <v>89.119799999999998</v>
      </c>
      <c r="D46" s="27">
        <v>33.757399999999997</v>
      </c>
    </row>
    <row r="47" spans="1:4" x14ac:dyDescent="0.2">
      <c r="A47" s="27" t="s">
        <v>280</v>
      </c>
      <c r="B47" s="27">
        <v>0.1348</v>
      </c>
      <c r="C47" s="27">
        <v>-5.4131</v>
      </c>
      <c r="D47" s="27">
        <v>3.4906999999999999</v>
      </c>
    </row>
    <row r="48" spans="1:4" x14ac:dyDescent="0.2">
      <c r="A48" s="27" t="s">
        <v>281</v>
      </c>
      <c r="B48" s="27">
        <v>1.6204000000000001</v>
      </c>
      <c r="C48" s="27">
        <v>-8.3228000000000009</v>
      </c>
      <c r="D48" s="27">
        <v>4.5709</v>
      </c>
    </row>
    <row r="49" spans="1:4" x14ac:dyDescent="0.2">
      <c r="A49" s="27" t="s">
        <v>282</v>
      </c>
      <c r="B49" s="27">
        <v>5.8999999999999997E-2</v>
      </c>
      <c r="C49" s="27">
        <v>-35.673099999999998</v>
      </c>
      <c r="D49" s="27">
        <v>-42.066800000000001</v>
      </c>
    </row>
    <row r="50" spans="1:4" x14ac:dyDescent="0.2">
      <c r="A50" s="27" t="s">
        <v>283</v>
      </c>
      <c r="B50" s="27">
        <v>-0.73299999999999998</v>
      </c>
      <c r="C50" s="27">
        <v>-44.746400000000001</v>
      </c>
      <c r="D50" s="27">
        <v>-22.6509</v>
      </c>
    </row>
    <row r="51" spans="1:4" x14ac:dyDescent="0.2">
      <c r="A51" s="27" t="s">
        <v>284</v>
      </c>
      <c r="B51" s="27">
        <v>-7.6999999999999999E-2</v>
      </c>
      <c r="C51" s="27">
        <v>4.8925999999999998</v>
      </c>
      <c r="D51" s="27">
        <v>-4.8826999999999998</v>
      </c>
    </row>
    <row r="52" spans="1:4" x14ac:dyDescent="0.2">
      <c r="A52" s="27" t="s">
        <v>285</v>
      </c>
      <c r="B52" s="27">
        <v>-0.48099999999999998</v>
      </c>
      <c r="C52" s="27">
        <v>-41.6419</v>
      </c>
      <c r="D52" s="27">
        <v>-7.3909000000000002</v>
      </c>
    </row>
    <row r="53" spans="1:4" x14ac:dyDescent="0.2">
      <c r="A53" s="27" t="s">
        <v>286</v>
      </c>
      <c r="B53" s="27">
        <v>-2.9258000000000002</v>
      </c>
      <c r="C53" s="27">
        <v>-121.9008</v>
      </c>
      <c r="D53" s="27">
        <v>-39.283099999999997</v>
      </c>
    </row>
    <row r="54" spans="1:4" x14ac:dyDescent="0.2">
      <c r="A54" s="27" t="s">
        <v>287</v>
      </c>
      <c r="B54" s="27">
        <v>-1.0720000000000001</v>
      </c>
      <c r="C54" s="27">
        <v>-39.587200000000003</v>
      </c>
      <c r="D54" s="27">
        <v>-25.2728</v>
      </c>
    </row>
    <row r="55" spans="1:4" x14ac:dyDescent="0.2">
      <c r="A55" s="27" t="s">
        <v>288</v>
      </c>
      <c r="B55" s="27">
        <v>-0.30149999999999999</v>
      </c>
      <c r="C55" s="27">
        <v>-42.896099999999997</v>
      </c>
      <c r="D55" s="27">
        <v>-11.514699999999999</v>
      </c>
    </row>
    <row r="56" spans="1:4" x14ac:dyDescent="0.2">
      <c r="A56" s="27" t="s">
        <v>289</v>
      </c>
      <c r="B56" s="27">
        <v>9.5000000000000001E-2</v>
      </c>
      <c r="C56" s="27">
        <v>-19.237300000000001</v>
      </c>
      <c r="D56" s="27">
        <v>1.5129999999999999</v>
      </c>
    </row>
    <row r="57" spans="1:4" x14ac:dyDescent="0.2">
      <c r="A57" s="27" t="s">
        <v>290</v>
      </c>
      <c r="B57" s="27">
        <v>0.76370000000000005</v>
      </c>
      <c r="C57" s="27">
        <v>20.9511</v>
      </c>
      <c r="D57" s="27">
        <v>9.4471000000000007</v>
      </c>
    </row>
    <row r="58" spans="1:4" x14ac:dyDescent="0.2">
      <c r="A58" s="27" t="s">
        <v>291</v>
      </c>
      <c r="B58" s="27">
        <v>1.6136999999999999</v>
      </c>
      <c r="C58" s="27">
        <v>10.885999999999999</v>
      </c>
      <c r="D58" s="27">
        <v>4.0381</v>
      </c>
    </row>
    <row r="59" spans="1:4" x14ac:dyDescent="0.2">
      <c r="A59" s="27" t="s">
        <v>292</v>
      </c>
      <c r="B59" s="27">
        <v>-1.6895</v>
      </c>
      <c r="C59" s="27">
        <v>-21.020800000000001</v>
      </c>
      <c r="D59" s="27">
        <v>-13.130800000000001</v>
      </c>
    </row>
    <row r="60" spans="1:4" x14ac:dyDescent="0.2">
      <c r="A60" s="27" t="s">
        <v>293</v>
      </c>
      <c r="B60" s="27">
        <v>1.921</v>
      </c>
      <c r="C60" s="27">
        <v>20.1479</v>
      </c>
      <c r="D60" s="27">
        <v>1.0084</v>
      </c>
    </row>
    <row r="61" spans="1:4" x14ac:dyDescent="0.2">
      <c r="A61" s="27" t="s">
        <v>294</v>
      </c>
      <c r="B61" s="27">
        <v>-0.68510000000000004</v>
      </c>
      <c r="C61" s="27">
        <v>-0.20319999999999999</v>
      </c>
      <c r="D61" s="27">
        <v>-0.89610000000000001</v>
      </c>
    </row>
    <row r="62" spans="1:4" x14ac:dyDescent="0.2">
      <c r="A62" s="27" t="s">
        <v>295</v>
      </c>
      <c r="B62" s="27">
        <v>-0.93089999999999995</v>
      </c>
      <c r="C62" s="27">
        <v>8.7714999999999996</v>
      </c>
      <c r="D62" s="27">
        <v>5.3860000000000001</v>
      </c>
    </row>
    <row r="63" spans="1:4" x14ac:dyDescent="0.2">
      <c r="A63" s="27" t="s">
        <v>296</v>
      </c>
      <c r="B63" s="27">
        <v>-0.63590000000000002</v>
      </c>
      <c r="C63" s="27">
        <v>19.723400000000002</v>
      </c>
      <c r="D63" s="27">
        <v>1.8581000000000001</v>
      </c>
    </row>
    <row r="64" spans="1:4" x14ac:dyDescent="0.2">
      <c r="A64" s="27" t="s">
        <v>297</v>
      </c>
      <c r="B64" s="27">
        <v>0.1694</v>
      </c>
      <c r="C64" s="27">
        <v>-19.439699999999998</v>
      </c>
      <c r="D64" s="27">
        <v>7.2297000000000002</v>
      </c>
    </row>
    <row r="65" spans="1:4" x14ac:dyDescent="0.2">
      <c r="A65" s="27" t="s">
        <v>298</v>
      </c>
      <c r="B65" s="27">
        <v>-0.65339999999999998</v>
      </c>
      <c r="C65" s="27">
        <v>-7.5499000000000001</v>
      </c>
      <c r="D65" s="27">
        <v>0.21279999999999999</v>
      </c>
    </row>
    <row r="66" spans="1:4" x14ac:dyDescent="0.2">
      <c r="A66" s="27" t="s">
        <v>299</v>
      </c>
      <c r="B66" s="27">
        <v>1.1536999999999999</v>
      </c>
      <c r="C66" s="27">
        <v>39.588900000000002</v>
      </c>
      <c r="D66" s="27">
        <v>13.452999999999999</v>
      </c>
    </row>
    <row r="67" spans="1:4" x14ac:dyDescent="0.2">
      <c r="A67" s="27" t="s">
        <v>300</v>
      </c>
      <c r="B67" s="27">
        <v>-0.96619999999999995</v>
      </c>
      <c r="C67" s="27">
        <v>27.010300000000001</v>
      </c>
      <c r="D67" s="27">
        <v>-2.2408999999999999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F1F78-DD93-491F-B911-E0A1A05AE3A6}">
  <dimension ref="A1:D120"/>
  <sheetViews>
    <sheetView workbookViewId="0">
      <selection activeCell="E5" sqref="E5"/>
    </sheetView>
  </sheetViews>
  <sheetFormatPr defaultRowHeight="14.25" x14ac:dyDescent="0.15"/>
  <cols>
    <col min="1" max="1" width="11.25" style="1" customWidth="1"/>
    <col min="2" max="2" width="9" style="1"/>
    <col min="3" max="3" width="10" style="1" customWidth="1"/>
    <col min="4" max="4" width="12" style="1" customWidth="1"/>
    <col min="5" max="16384" width="9" style="1"/>
  </cols>
  <sheetData>
    <row r="1" spans="1:4" x14ac:dyDescent="0.15">
      <c r="A1" s="25" t="s">
        <v>395</v>
      </c>
      <c r="B1" s="25"/>
      <c r="C1" s="25"/>
      <c r="D1" s="25"/>
    </row>
    <row r="2" spans="1:4" x14ac:dyDescent="0.2">
      <c r="A2" s="26" t="s">
        <v>31</v>
      </c>
      <c r="B2" s="26" t="s">
        <v>32</v>
      </c>
      <c r="C2" s="26" t="s">
        <v>33</v>
      </c>
      <c r="D2" s="26" t="s">
        <v>34</v>
      </c>
    </row>
    <row r="3" spans="1:4" x14ac:dyDescent="0.2">
      <c r="A3" s="27">
        <v>1115153</v>
      </c>
      <c r="B3" s="27">
        <v>0.46589999999999998</v>
      </c>
      <c r="C3" s="27">
        <v>38.0899</v>
      </c>
      <c r="D3" s="27">
        <v>14.601000000000001</v>
      </c>
    </row>
    <row r="4" spans="1:4" x14ac:dyDescent="0.2">
      <c r="A4" s="27">
        <v>1115154</v>
      </c>
      <c r="B4" s="27">
        <v>1.3949</v>
      </c>
      <c r="C4" s="27">
        <v>-4.1532999999999998</v>
      </c>
      <c r="D4" s="27">
        <v>19.149799999999999</v>
      </c>
    </row>
    <row r="5" spans="1:4" x14ac:dyDescent="0.2">
      <c r="A5" s="27">
        <v>1115156</v>
      </c>
      <c r="B5" s="27">
        <v>0.58509999999999995</v>
      </c>
      <c r="C5" s="27">
        <v>-5.8615000000000004</v>
      </c>
      <c r="D5" s="27">
        <v>17.960999999999999</v>
      </c>
    </row>
    <row r="6" spans="1:4" x14ac:dyDescent="0.2">
      <c r="A6" s="27">
        <v>1115157</v>
      </c>
      <c r="B6" s="27">
        <v>0.98380000000000001</v>
      </c>
      <c r="C6" s="27">
        <v>24.880800000000001</v>
      </c>
      <c r="D6" s="27">
        <v>9.8696000000000002</v>
      </c>
    </row>
    <row r="7" spans="1:4" x14ac:dyDescent="0.2">
      <c r="A7" s="27">
        <v>1115161</v>
      </c>
      <c r="B7" s="27">
        <v>0.74170000000000003</v>
      </c>
      <c r="C7" s="27">
        <v>5.7916999999999996</v>
      </c>
      <c r="D7" s="27">
        <v>21.043900000000001</v>
      </c>
    </row>
    <row r="8" spans="1:4" x14ac:dyDescent="0.2">
      <c r="A8" s="27">
        <v>1115183</v>
      </c>
      <c r="B8" s="27">
        <v>-0.16400000000000001</v>
      </c>
      <c r="C8" s="27">
        <v>6.5449000000000002</v>
      </c>
      <c r="D8" s="27">
        <v>22.8644</v>
      </c>
    </row>
    <row r="9" spans="1:4" x14ac:dyDescent="0.2">
      <c r="A9" s="27">
        <v>1115202</v>
      </c>
      <c r="B9" s="27">
        <v>-1.5417000000000001</v>
      </c>
      <c r="C9" s="27">
        <v>4.7922000000000002</v>
      </c>
      <c r="D9" s="27">
        <v>31.685700000000001</v>
      </c>
    </row>
    <row r="10" spans="1:4" x14ac:dyDescent="0.2">
      <c r="A10" s="27">
        <v>1115244</v>
      </c>
      <c r="B10" s="27">
        <v>-1.1355</v>
      </c>
      <c r="C10" s="27">
        <v>-22.0425</v>
      </c>
      <c r="D10" s="27">
        <v>9.8582000000000001</v>
      </c>
    </row>
    <row r="11" spans="1:4" x14ac:dyDescent="0.2">
      <c r="A11" s="27">
        <v>6115114</v>
      </c>
      <c r="B11" s="27">
        <v>-0.1686</v>
      </c>
      <c r="C11" s="27">
        <v>-38.726599999999998</v>
      </c>
      <c r="D11" s="27">
        <v>-14.793699999999999</v>
      </c>
    </row>
    <row r="12" spans="1:4" x14ac:dyDescent="0.2">
      <c r="A12" s="27">
        <v>6115115</v>
      </c>
      <c r="B12" s="27">
        <v>-0.30680000000000002</v>
      </c>
      <c r="C12" s="27">
        <v>-19.427</v>
      </c>
      <c r="D12" s="27">
        <v>-6.5180999999999996</v>
      </c>
    </row>
    <row r="13" spans="1:4" x14ac:dyDescent="0.2">
      <c r="A13" s="27">
        <v>6115117</v>
      </c>
      <c r="B13" s="27">
        <v>-1.5387</v>
      </c>
      <c r="C13" s="27">
        <v>-49.200400000000002</v>
      </c>
      <c r="D13" s="27">
        <v>-6.6340000000000003</v>
      </c>
    </row>
    <row r="14" spans="1:4" x14ac:dyDescent="0.2">
      <c r="A14" s="27">
        <v>6115118</v>
      </c>
      <c r="B14" s="27">
        <v>0.59399999999999997</v>
      </c>
      <c r="C14" s="27">
        <v>7.3380000000000001</v>
      </c>
      <c r="D14" s="27">
        <v>14.097899999999999</v>
      </c>
    </row>
    <row r="15" spans="1:4" x14ac:dyDescent="0.2">
      <c r="A15" s="27">
        <v>6115121</v>
      </c>
      <c r="B15" s="27">
        <v>-2.0783999999999998</v>
      </c>
      <c r="C15" s="27">
        <v>-25.993600000000001</v>
      </c>
      <c r="D15" s="27">
        <v>-10.0182</v>
      </c>
    </row>
    <row r="16" spans="1:4" x14ac:dyDescent="0.2">
      <c r="A16" s="27">
        <v>6115122</v>
      </c>
      <c r="B16" s="27">
        <v>-0.52710000000000001</v>
      </c>
      <c r="C16" s="27">
        <v>-37.642000000000003</v>
      </c>
      <c r="D16" s="27">
        <v>-4.8872999999999998</v>
      </c>
    </row>
    <row r="17" spans="1:4" x14ac:dyDescent="0.2">
      <c r="A17" s="27">
        <v>6115123</v>
      </c>
      <c r="B17" s="27">
        <v>-0.66949999999999998</v>
      </c>
      <c r="C17" s="27">
        <v>-39.033200000000001</v>
      </c>
      <c r="D17" s="27">
        <v>-12.2837</v>
      </c>
    </row>
    <row r="18" spans="1:4" x14ac:dyDescent="0.2">
      <c r="A18" s="27">
        <v>6115219</v>
      </c>
      <c r="B18" s="27">
        <v>-2.8155999999999999</v>
      </c>
      <c r="C18" s="27">
        <v>-26.5214</v>
      </c>
      <c r="D18" s="27">
        <v>5.9048999999999996</v>
      </c>
    </row>
    <row r="19" spans="1:4" x14ac:dyDescent="0.2">
      <c r="A19" s="27">
        <v>6115224</v>
      </c>
      <c r="B19" s="27">
        <v>-0.45429999999999998</v>
      </c>
      <c r="C19" s="27">
        <v>-10.434799999999999</v>
      </c>
      <c r="D19" s="27">
        <v>1.8687</v>
      </c>
    </row>
    <row r="20" spans="1:4" x14ac:dyDescent="0.2">
      <c r="A20" s="27">
        <v>6115227</v>
      </c>
      <c r="B20" s="27">
        <v>0.83209999999999995</v>
      </c>
      <c r="C20" s="27">
        <v>9.1870999999999992</v>
      </c>
      <c r="D20" s="27">
        <v>2.9799000000000002</v>
      </c>
    </row>
    <row r="21" spans="1:4" x14ac:dyDescent="0.2">
      <c r="A21" s="27">
        <v>6115233</v>
      </c>
      <c r="B21" s="27">
        <v>-1.2687999999999999</v>
      </c>
      <c r="C21" s="27">
        <v>4.2754000000000003</v>
      </c>
      <c r="D21" s="27">
        <v>2.5581999999999998</v>
      </c>
    </row>
    <row r="22" spans="1:4" x14ac:dyDescent="0.2">
      <c r="A22" s="27">
        <v>6115234</v>
      </c>
      <c r="B22" s="27">
        <v>8.6999999999999994E-2</v>
      </c>
      <c r="C22" s="27">
        <v>-10.863799999999999</v>
      </c>
      <c r="D22" s="27">
        <v>12.494300000000001</v>
      </c>
    </row>
    <row r="23" spans="1:4" x14ac:dyDescent="0.2">
      <c r="A23" s="27">
        <v>6115237</v>
      </c>
      <c r="B23" s="27">
        <v>0.56620000000000004</v>
      </c>
      <c r="C23" s="27">
        <v>-17.687100000000001</v>
      </c>
      <c r="D23" s="27">
        <v>-27.076499999999999</v>
      </c>
    </row>
    <row r="24" spans="1:4" x14ac:dyDescent="0.2">
      <c r="A24" s="27">
        <v>6115242</v>
      </c>
      <c r="B24" s="27">
        <v>0.97899999999999998</v>
      </c>
      <c r="C24" s="27">
        <v>-17.514299999999999</v>
      </c>
      <c r="D24" s="27">
        <v>-2.1394000000000002</v>
      </c>
    </row>
    <row r="25" spans="1:4" x14ac:dyDescent="0.2">
      <c r="A25" s="27">
        <v>6115247</v>
      </c>
      <c r="B25" s="27">
        <v>-0.2762</v>
      </c>
      <c r="C25" s="27">
        <v>6.1753999999999998</v>
      </c>
      <c r="D25" s="27">
        <v>8.5952000000000002</v>
      </c>
    </row>
    <row r="26" spans="1:4" x14ac:dyDescent="0.2">
      <c r="A26" s="27">
        <v>6115250</v>
      </c>
      <c r="B26" s="27">
        <v>2.1505999999999998</v>
      </c>
      <c r="C26" s="27">
        <v>-12.160600000000001</v>
      </c>
      <c r="D26" s="27">
        <v>2.75</v>
      </c>
    </row>
    <row r="27" spans="1:4" x14ac:dyDescent="0.2">
      <c r="A27" s="27">
        <v>6115251</v>
      </c>
      <c r="B27" s="27">
        <v>0.37780000000000002</v>
      </c>
      <c r="C27" s="27">
        <v>10.7235</v>
      </c>
      <c r="D27" s="27">
        <v>14.659000000000001</v>
      </c>
    </row>
    <row r="28" spans="1:4" x14ac:dyDescent="0.2">
      <c r="A28" s="27" t="s">
        <v>302</v>
      </c>
      <c r="B28" s="27">
        <v>-0.32579999999999998</v>
      </c>
      <c r="C28" s="27">
        <v>-23.810400000000001</v>
      </c>
      <c r="D28" s="27">
        <v>-6.6288</v>
      </c>
    </row>
    <row r="29" spans="1:4" x14ac:dyDescent="0.2">
      <c r="A29" s="27" t="s">
        <v>303</v>
      </c>
      <c r="B29" s="27">
        <v>-0.56279999999999997</v>
      </c>
      <c r="C29" s="27">
        <v>-25.520700000000001</v>
      </c>
      <c r="D29" s="27">
        <v>-6.8773</v>
      </c>
    </row>
    <row r="30" spans="1:4" x14ac:dyDescent="0.2">
      <c r="A30" s="27" t="s">
        <v>304</v>
      </c>
      <c r="B30" s="27">
        <v>0.24329999999999999</v>
      </c>
      <c r="C30" s="27">
        <v>-26.8841</v>
      </c>
      <c r="D30" s="27">
        <v>-13.901400000000001</v>
      </c>
    </row>
    <row r="31" spans="1:4" x14ac:dyDescent="0.2">
      <c r="A31" s="27" t="s">
        <v>305</v>
      </c>
      <c r="B31" s="27">
        <v>-0.8014</v>
      </c>
      <c r="C31" s="27">
        <v>25.369700000000002</v>
      </c>
      <c r="D31" s="27">
        <v>10.2591</v>
      </c>
    </row>
    <row r="32" spans="1:4" x14ac:dyDescent="0.2">
      <c r="A32" s="27" t="s">
        <v>306</v>
      </c>
      <c r="B32" s="27">
        <v>-0.39389999999999997</v>
      </c>
      <c r="C32" s="27">
        <v>20.7621</v>
      </c>
      <c r="D32" s="27">
        <v>3.7890999999999999</v>
      </c>
    </row>
    <row r="33" spans="1:4" x14ac:dyDescent="0.2">
      <c r="A33" s="27" t="s">
        <v>307</v>
      </c>
      <c r="B33" s="27">
        <v>-0.86580000000000001</v>
      </c>
      <c r="C33" s="27">
        <v>4.5861000000000001</v>
      </c>
      <c r="D33" s="27">
        <v>-8.7693999999999992</v>
      </c>
    </row>
    <row r="34" spans="1:4" x14ac:dyDescent="0.2">
      <c r="A34" s="27" t="s">
        <v>308</v>
      </c>
      <c r="B34" s="27">
        <v>-2.3635000000000002</v>
      </c>
      <c r="C34" s="27">
        <v>-79.254199999999997</v>
      </c>
      <c r="D34" s="27">
        <v>-28.322600000000001</v>
      </c>
    </row>
    <row r="35" spans="1:4" x14ac:dyDescent="0.2">
      <c r="A35" s="27" t="s">
        <v>309</v>
      </c>
      <c r="B35" s="27">
        <v>0.1605</v>
      </c>
      <c r="C35" s="27">
        <v>75.914900000000003</v>
      </c>
      <c r="D35" s="27">
        <v>-23.132000000000001</v>
      </c>
    </row>
    <row r="36" spans="1:4" x14ac:dyDescent="0.2">
      <c r="A36" s="27" t="s">
        <v>310</v>
      </c>
      <c r="B36" s="27">
        <v>0.10879999999999999</v>
      </c>
      <c r="C36" s="27">
        <v>-31.9953</v>
      </c>
      <c r="D36" s="27">
        <v>-21.1873</v>
      </c>
    </row>
    <row r="37" spans="1:4" x14ac:dyDescent="0.2">
      <c r="A37" s="27" t="s">
        <v>311</v>
      </c>
      <c r="B37" s="27">
        <v>1.9441999999999999</v>
      </c>
      <c r="C37" s="27">
        <v>17.4895</v>
      </c>
      <c r="D37" s="27">
        <v>12.110099999999999</v>
      </c>
    </row>
    <row r="38" spans="1:4" x14ac:dyDescent="0.2">
      <c r="A38" s="27" t="s">
        <v>312</v>
      </c>
      <c r="B38" s="27">
        <v>0.81850000000000001</v>
      </c>
      <c r="C38" s="27">
        <v>5.8463000000000003</v>
      </c>
      <c r="D38" s="27">
        <v>-18.6934</v>
      </c>
    </row>
    <row r="39" spans="1:4" x14ac:dyDescent="0.2">
      <c r="A39" s="27" t="s">
        <v>313</v>
      </c>
      <c r="B39" s="27">
        <v>1.3956999999999999</v>
      </c>
      <c r="C39" s="27">
        <v>16.511299999999999</v>
      </c>
      <c r="D39" s="27">
        <v>-14.2982</v>
      </c>
    </row>
    <row r="40" spans="1:4" x14ac:dyDescent="0.2">
      <c r="A40" s="27" t="s">
        <v>314</v>
      </c>
      <c r="B40" s="27">
        <v>-1.5628</v>
      </c>
      <c r="C40" s="27">
        <v>30.565300000000001</v>
      </c>
      <c r="D40" s="27">
        <v>3.7378</v>
      </c>
    </row>
    <row r="41" spans="1:4" x14ac:dyDescent="0.2">
      <c r="A41" s="27" t="s">
        <v>315</v>
      </c>
      <c r="B41" s="27">
        <v>0.56759999999999999</v>
      </c>
      <c r="C41" s="27">
        <v>10.341799999999999</v>
      </c>
      <c r="D41" s="27">
        <v>-1.8469</v>
      </c>
    </row>
    <row r="42" spans="1:4" x14ac:dyDescent="0.2">
      <c r="A42" s="27" t="s">
        <v>316</v>
      </c>
      <c r="B42" s="27">
        <v>-0.30840000000000001</v>
      </c>
      <c r="C42" s="27">
        <v>-39.0259</v>
      </c>
      <c r="D42" s="27">
        <v>5.0079000000000002</v>
      </c>
    </row>
    <row r="43" spans="1:4" x14ac:dyDescent="0.2">
      <c r="A43" s="27" t="s">
        <v>317</v>
      </c>
      <c r="B43" s="27">
        <v>-2.5908000000000002</v>
      </c>
      <c r="C43" s="27">
        <v>-92.624600000000001</v>
      </c>
      <c r="D43" s="27">
        <v>-29.898199999999999</v>
      </c>
    </row>
    <row r="44" spans="1:4" x14ac:dyDescent="0.2">
      <c r="A44" s="27" t="s">
        <v>318</v>
      </c>
      <c r="B44" s="27">
        <v>1.2324999999999999</v>
      </c>
      <c r="C44" s="27">
        <v>4.9015000000000004</v>
      </c>
      <c r="D44" s="27">
        <v>-0.15440000000000001</v>
      </c>
    </row>
    <row r="45" spans="1:4" x14ac:dyDescent="0.2">
      <c r="A45" s="27" t="s">
        <v>319</v>
      </c>
      <c r="B45" s="27">
        <v>0.92030000000000001</v>
      </c>
      <c r="C45" s="27">
        <v>51.878700000000002</v>
      </c>
      <c r="D45" s="27">
        <v>26.0823</v>
      </c>
    </row>
    <row r="46" spans="1:4" x14ac:dyDescent="0.2">
      <c r="A46" s="27" t="s">
        <v>320</v>
      </c>
      <c r="B46" s="27">
        <v>0.13789999999999999</v>
      </c>
      <c r="C46" s="27">
        <v>30.1358</v>
      </c>
      <c r="D46" s="27">
        <v>-1.0236000000000001</v>
      </c>
    </row>
    <row r="47" spans="1:4" x14ac:dyDescent="0.2">
      <c r="A47" s="27" t="s">
        <v>321</v>
      </c>
      <c r="B47" s="27">
        <v>0.75539999999999996</v>
      </c>
      <c r="C47" s="27">
        <v>12.134</v>
      </c>
      <c r="D47" s="27">
        <v>-25.758099999999999</v>
      </c>
    </row>
    <row r="48" spans="1:4" x14ac:dyDescent="0.2">
      <c r="A48" s="27" t="s">
        <v>322</v>
      </c>
      <c r="B48" s="27">
        <v>-2.1945000000000001</v>
      </c>
      <c r="C48" s="27">
        <v>-69.389200000000002</v>
      </c>
      <c r="D48" s="27">
        <v>-16.495100000000001</v>
      </c>
    </row>
    <row r="49" spans="1:4" x14ac:dyDescent="0.2">
      <c r="A49" s="27" t="s">
        <v>323</v>
      </c>
      <c r="B49" s="27">
        <v>-0.498</v>
      </c>
      <c r="C49" s="27">
        <v>-7.1843000000000004</v>
      </c>
      <c r="D49" s="27">
        <v>-1.1052</v>
      </c>
    </row>
    <row r="50" spans="1:4" x14ac:dyDescent="0.2">
      <c r="A50" s="27" t="s">
        <v>324</v>
      </c>
      <c r="B50" s="27">
        <v>1.5426</v>
      </c>
      <c r="C50" s="27">
        <v>21.511099999999999</v>
      </c>
      <c r="D50" s="27">
        <v>-9.3152000000000008</v>
      </c>
    </row>
    <row r="51" spans="1:4" x14ac:dyDescent="0.2">
      <c r="A51" s="27" t="s">
        <v>325</v>
      </c>
      <c r="B51" s="27">
        <v>0.8841</v>
      </c>
      <c r="C51" s="27">
        <v>6.8018000000000001</v>
      </c>
      <c r="D51" s="27">
        <v>0.193</v>
      </c>
    </row>
    <row r="52" spans="1:4" x14ac:dyDescent="0.2">
      <c r="A52" s="27" t="s">
        <v>326</v>
      </c>
      <c r="B52" s="27">
        <v>1.9358</v>
      </c>
      <c r="C52" s="27">
        <v>6.9427000000000003</v>
      </c>
      <c r="D52" s="27">
        <v>6.6730999999999998</v>
      </c>
    </row>
    <row r="53" spans="1:4" x14ac:dyDescent="0.2">
      <c r="A53" s="27" t="s">
        <v>327</v>
      </c>
      <c r="B53" s="27">
        <v>-0.1799</v>
      </c>
      <c r="C53" s="27">
        <v>-14.046099999999999</v>
      </c>
      <c r="D53" s="27">
        <v>0.92569999999999997</v>
      </c>
    </row>
    <row r="54" spans="1:4" x14ac:dyDescent="0.2">
      <c r="A54" s="27" t="s">
        <v>328</v>
      </c>
      <c r="B54" s="27">
        <v>0.94450000000000001</v>
      </c>
      <c r="C54" s="27">
        <v>5.3262999999999998</v>
      </c>
      <c r="D54" s="27">
        <v>14.9795</v>
      </c>
    </row>
    <row r="55" spans="1:4" x14ac:dyDescent="0.2">
      <c r="A55" s="27" t="s">
        <v>329</v>
      </c>
      <c r="B55" s="27">
        <v>1.1631</v>
      </c>
      <c r="C55" s="27">
        <v>-0.60980000000000001</v>
      </c>
      <c r="D55" s="27">
        <v>12.370100000000001</v>
      </c>
    </row>
    <row r="56" spans="1:4" x14ac:dyDescent="0.2">
      <c r="A56" s="27" t="s">
        <v>330</v>
      </c>
      <c r="B56" s="27">
        <v>-3.8300000000000001E-2</v>
      </c>
      <c r="C56" s="27">
        <v>-2.3826999999999998</v>
      </c>
      <c r="D56" s="27">
        <v>5.1551999999999998</v>
      </c>
    </row>
    <row r="57" spans="1:4" x14ac:dyDescent="0.2">
      <c r="A57" s="27" t="s">
        <v>331</v>
      </c>
      <c r="B57" s="27">
        <v>-0.97719999999999996</v>
      </c>
      <c r="C57" s="27">
        <v>-6.0796999999999999</v>
      </c>
      <c r="D57" s="27">
        <v>7.0495999999999999</v>
      </c>
    </row>
    <row r="58" spans="1:4" x14ac:dyDescent="0.2">
      <c r="A58" s="27" t="s">
        <v>332</v>
      </c>
      <c r="B58" s="27">
        <v>0.42909999999999998</v>
      </c>
      <c r="C58" s="27">
        <v>14.123799999999999</v>
      </c>
      <c r="D58" s="27">
        <v>-2.0642999999999998</v>
      </c>
    </row>
    <row r="59" spans="1:4" x14ac:dyDescent="0.2">
      <c r="A59" s="27" t="s">
        <v>333</v>
      </c>
      <c r="B59" s="27">
        <v>0.50290000000000001</v>
      </c>
      <c r="C59" s="27">
        <v>-5.1791999999999998</v>
      </c>
      <c r="D59" s="27">
        <v>7.1731999999999996</v>
      </c>
    </row>
    <row r="60" spans="1:4" x14ac:dyDescent="0.2">
      <c r="A60" s="27" t="s">
        <v>334</v>
      </c>
      <c r="B60" s="27">
        <v>0.1245</v>
      </c>
      <c r="C60" s="27">
        <v>2.9544999999999999</v>
      </c>
      <c r="D60" s="27">
        <v>-15.2125</v>
      </c>
    </row>
    <row r="61" spans="1:4" x14ac:dyDescent="0.2">
      <c r="A61" s="27" t="s">
        <v>335</v>
      </c>
      <c r="B61" s="27">
        <v>0.1696</v>
      </c>
      <c r="C61" s="27">
        <v>-17.751100000000001</v>
      </c>
      <c r="D61" s="27">
        <v>16.343299999999999</v>
      </c>
    </row>
    <row r="62" spans="1:4" x14ac:dyDescent="0.2">
      <c r="A62" s="27" t="s">
        <v>336</v>
      </c>
      <c r="B62" s="27">
        <v>0.91900000000000004</v>
      </c>
      <c r="C62" s="27">
        <v>22.574100000000001</v>
      </c>
      <c r="D62" s="27">
        <v>13.883900000000001</v>
      </c>
    </row>
    <row r="63" spans="1:4" x14ac:dyDescent="0.2">
      <c r="A63" s="27" t="s">
        <v>337</v>
      </c>
      <c r="B63" s="27">
        <v>-1.1829000000000001</v>
      </c>
      <c r="C63" s="27">
        <v>-52.601700000000001</v>
      </c>
      <c r="D63" s="27">
        <v>-11.3035</v>
      </c>
    </row>
    <row r="64" spans="1:4" x14ac:dyDescent="0.2">
      <c r="A64" s="27" t="s">
        <v>338</v>
      </c>
      <c r="B64" s="27">
        <v>-1.2342</v>
      </c>
      <c r="C64" s="27">
        <v>13.537800000000001</v>
      </c>
      <c r="D64" s="27">
        <v>1.3441000000000001</v>
      </c>
    </row>
    <row r="65" spans="1:4" x14ac:dyDescent="0.2">
      <c r="A65" s="27" t="s">
        <v>339</v>
      </c>
      <c r="B65" s="27">
        <v>1.1023000000000001</v>
      </c>
      <c r="C65" s="27">
        <v>35.423499999999997</v>
      </c>
      <c r="D65" s="27">
        <v>-17.875</v>
      </c>
    </row>
    <row r="66" spans="1:4" x14ac:dyDescent="0.2">
      <c r="A66" s="27" t="s">
        <v>340</v>
      </c>
      <c r="B66" s="27">
        <v>1.3967000000000001</v>
      </c>
      <c r="C66" s="27">
        <v>-39.714399999999998</v>
      </c>
      <c r="D66" s="27">
        <v>3.6680999999999999</v>
      </c>
    </row>
    <row r="67" spans="1:4" x14ac:dyDescent="0.2">
      <c r="A67" s="27" t="s">
        <v>341</v>
      </c>
      <c r="B67" s="27">
        <v>0.27600000000000002</v>
      </c>
      <c r="C67" s="27">
        <v>44.033799999999999</v>
      </c>
      <c r="D67" s="27">
        <v>-14.7265</v>
      </c>
    </row>
    <row r="68" spans="1:4" x14ac:dyDescent="0.2">
      <c r="A68" s="27" t="s">
        <v>342</v>
      </c>
      <c r="B68" s="27">
        <v>-1.6871</v>
      </c>
      <c r="C68" s="27">
        <v>7.9111000000000002</v>
      </c>
      <c r="D68" s="27">
        <v>7.1086</v>
      </c>
    </row>
    <row r="69" spans="1:4" x14ac:dyDescent="0.2">
      <c r="A69" s="27" t="s">
        <v>343</v>
      </c>
      <c r="B69" s="27">
        <v>-4.41E-2</v>
      </c>
      <c r="C69" s="27">
        <v>7.2351000000000001</v>
      </c>
      <c r="D69" s="27">
        <v>5.7845000000000004</v>
      </c>
    </row>
    <row r="70" spans="1:4" x14ac:dyDescent="0.2">
      <c r="A70" s="27" t="s">
        <v>344</v>
      </c>
      <c r="B70" s="27">
        <v>-0.93540000000000001</v>
      </c>
      <c r="C70" s="27">
        <v>54.897300000000001</v>
      </c>
      <c r="D70" s="27">
        <v>-1.7130000000000001</v>
      </c>
    </row>
    <row r="71" spans="1:4" x14ac:dyDescent="0.2">
      <c r="A71" s="27" t="s">
        <v>345</v>
      </c>
      <c r="B71" s="27">
        <v>-0.52780000000000005</v>
      </c>
      <c r="C71" s="27">
        <v>-23.383400000000002</v>
      </c>
      <c r="D71" s="27">
        <v>-23.355499999999999</v>
      </c>
    </row>
    <row r="72" spans="1:4" x14ac:dyDescent="0.2">
      <c r="A72" s="27" t="s">
        <v>346</v>
      </c>
      <c r="B72" s="27">
        <v>-0.22850000000000001</v>
      </c>
      <c r="C72" s="27">
        <v>-19.173100000000002</v>
      </c>
      <c r="D72" s="27">
        <v>-3.9813000000000001</v>
      </c>
    </row>
    <row r="73" spans="1:4" x14ac:dyDescent="0.2">
      <c r="A73" s="27" t="s">
        <v>347</v>
      </c>
      <c r="B73" s="27">
        <v>1.2394000000000001</v>
      </c>
      <c r="C73" s="27">
        <v>31.358000000000001</v>
      </c>
      <c r="D73" s="27">
        <v>-25.727499999999999</v>
      </c>
    </row>
    <row r="74" spans="1:4" x14ac:dyDescent="0.2">
      <c r="A74" s="27" t="s">
        <v>348</v>
      </c>
      <c r="B74" s="27">
        <v>-0.1124</v>
      </c>
      <c r="C74" s="27">
        <v>14.483599999999999</v>
      </c>
      <c r="D74" s="27">
        <v>6.0780000000000003</v>
      </c>
    </row>
    <row r="75" spans="1:4" x14ac:dyDescent="0.2">
      <c r="A75" s="27" t="s">
        <v>349</v>
      </c>
      <c r="B75" s="27">
        <v>-0.47049999999999997</v>
      </c>
      <c r="C75" s="27">
        <v>0.49859999999999999</v>
      </c>
      <c r="D75" s="27">
        <v>11.705</v>
      </c>
    </row>
    <row r="76" spans="1:4" x14ac:dyDescent="0.2">
      <c r="A76" s="27" t="s">
        <v>350</v>
      </c>
      <c r="B76" s="27">
        <v>0.41339999999999999</v>
      </c>
      <c r="C76" s="27">
        <v>-17.740200000000002</v>
      </c>
      <c r="D76" s="27">
        <v>-26.2483</v>
      </c>
    </row>
    <row r="77" spans="1:4" x14ac:dyDescent="0.2">
      <c r="A77" s="27" t="s">
        <v>351</v>
      </c>
      <c r="B77" s="27">
        <v>0.9506</v>
      </c>
      <c r="C77" s="27">
        <v>-36.225099999999998</v>
      </c>
      <c r="D77" s="27">
        <v>0.77080000000000004</v>
      </c>
    </row>
    <row r="78" spans="1:4" x14ac:dyDescent="0.2">
      <c r="A78" s="27" t="s">
        <v>352</v>
      </c>
      <c r="B78" s="27">
        <v>-0.71589999999999998</v>
      </c>
      <c r="C78" s="27">
        <v>-52.519500000000001</v>
      </c>
      <c r="D78" s="27">
        <v>-19.6647</v>
      </c>
    </row>
    <row r="79" spans="1:4" x14ac:dyDescent="0.2">
      <c r="A79" s="27" t="s">
        <v>353</v>
      </c>
      <c r="B79" s="27">
        <v>0.35320000000000001</v>
      </c>
      <c r="C79" s="27">
        <v>25.797899999999998</v>
      </c>
      <c r="D79" s="27">
        <v>17.994800000000001</v>
      </c>
    </row>
    <row r="80" spans="1:4" x14ac:dyDescent="0.2">
      <c r="A80" s="27" t="s">
        <v>354</v>
      </c>
      <c r="B80" s="27">
        <v>-1.1148</v>
      </c>
      <c r="C80" s="27">
        <v>-2.4621</v>
      </c>
      <c r="D80" s="27">
        <v>-17.696200000000001</v>
      </c>
    </row>
    <row r="81" spans="1:4" x14ac:dyDescent="0.2">
      <c r="A81" s="27" t="s">
        <v>355</v>
      </c>
      <c r="B81" s="27">
        <v>0.97509999999999997</v>
      </c>
      <c r="C81" s="27">
        <v>-3.7195999999999998</v>
      </c>
      <c r="D81" s="27">
        <v>-2.9674</v>
      </c>
    </row>
    <row r="82" spans="1:4" x14ac:dyDescent="0.2">
      <c r="A82" s="27" t="s">
        <v>356</v>
      </c>
      <c r="B82" s="27">
        <v>-1.0902000000000001</v>
      </c>
      <c r="C82" s="27">
        <v>5.2918000000000003</v>
      </c>
      <c r="D82" s="27">
        <v>5.1243999999999996</v>
      </c>
    </row>
    <row r="83" spans="1:4" x14ac:dyDescent="0.2">
      <c r="A83" s="27" t="s">
        <v>357</v>
      </c>
      <c r="B83" s="27">
        <v>0.4602</v>
      </c>
      <c r="C83" s="27">
        <v>-2.3672</v>
      </c>
      <c r="D83" s="27">
        <v>6.3110999999999997</v>
      </c>
    </row>
    <row r="84" spans="1:4" x14ac:dyDescent="0.2">
      <c r="A84" s="27" t="s">
        <v>358</v>
      </c>
      <c r="B84" s="27">
        <v>-0.30909999999999999</v>
      </c>
      <c r="C84" s="27">
        <v>-1.4251</v>
      </c>
      <c r="D84" s="27">
        <v>-1.5769</v>
      </c>
    </row>
    <row r="85" spans="1:4" x14ac:dyDescent="0.2">
      <c r="A85" s="27" t="s">
        <v>359</v>
      </c>
      <c r="B85" s="27">
        <v>-0.41930000000000001</v>
      </c>
      <c r="C85" s="27">
        <v>-6.5419999999999998</v>
      </c>
      <c r="D85" s="27">
        <v>-1.0469999999999999</v>
      </c>
    </row>
    <row r="86" spans="1:4" x14ac:dyDescent="0.2">
      <c r="A86" s="27" t="s">
        <v>360</v>
      </c>
      <c r="B86" s="27">
        <v>-0.60340000000000005</v>
      </c>
      <c r="C86" s="27">
        <v>-6.2648999999999999</v>
      </c>
      <c r="D86" s="27">
        <v>-3.58</v>
      </c>
    </row>
    <row r="87" spans="1:4" x14ac:dyDescent="0.2">
      <c r="A87" s="27" t="s">
        <v>361</v>
      </c>
      <c r="B87" s="27">
        <v>-0.11310000000000001</v>
      </c>
      <c r="C87" s="27">
        <v>-38.6404</v>
      </c>
      <c r="D87" s="27">
        <v>-15.8048</v>
      </c>
    </row>
    <row r="88" spans="1:4" x14ac:dyDescent="0.2">
      <c r="A88" s="27" t="s">
        <v>362</v>
      </c>
      <c r="B88" s="27">
        <v>2.0352999999999999</v>
      </c>
      <c r="C88" s="27">
        <v>5.9749999999999996</v>
      </c>
      <c r="D88" s="27">
        <v>0.85729999999999995</v>
      </c>
    </row>
    <row r="89" spans="1:4" x14ac:dyDescent="0.2">
      <c r="A89" s="27" t="s">
        <v>363</v>
      </c>
      <c r="B89" s="27">
        <v>0.83750000000000002</v>
      </c>
      <c r="C89" s="27">
        <v>9.9557000000000002</v>
      </c>
      <c r="D89" s="27">
        <v>9.4258000000000006</v>
      </c>
    </row>
    <row r="90" spans="1:4" x14ac:dyDescent="0.2">
      <c r="A90" s="27" t="s">
        <v>364</v>
      </c>
      <c r="B90" s="27">
        <v>-0.32350000000000001</v>
      </c>
      <c r="C90" s="27">
        <v>52.482500000000002</v>
      </c>
      <c r="D90" s="27">
        <v>-0.86850000000000005</v>
      </c>
    </row>
    <row r="91" spans="1:4" x14ac:dyDescent="0.2">
      <c r="A91" s="27" t="s">
        <v>365</v>
      </c>
      <c r="B91" s="27">
        <v>0.49430000000000002</v>
      </c>
      <c r="C91" s="27">
        <v>9.6115999999999993</v>
      </c>
      <c r="D91" s="27">
        <v>13.2842</v>
      </c>
    </row>
    <row r="92" spans="1:4" x14ac:dyDescent="0.2">
      <c r="A92" s="27" t="s">
        <v>366</v>
      </c>
      <c r="B92" s="27">
        <v>1.3266</v>
      </c>
      <c r="C92" s="27">
        <v>-10.0055</v>
      </c>
      <c r="D92" s="27">
        <v>-2.9272999999999998</v>
      </c>
    </row>
    <row r="93" spans="1:4" x14ac:dyDescent="0.2">
      <c r="A93" s="27" t="s">
        <v>367</v>
      </c>
      <c r="B93" s="27">
        <v>0.55300000000000005</v>
      </c>
      <c r="C93" s="27">
        <v>30.083300000000001</v>
      </c>
      <c r="D93" s="27">
        <v>-9.4578000000000007</v>
      </c>
    </row>
    <row r="94" spans="1:4" x14ac:dyDescent="0.2">
      <c r="A94" s="27" t="s">
        <v>368</v>
      </c>
      <c r="B94" s="27">
        <v>1.0986</v>
      </c>
      <c r="C94" s="27">
        <v>21.2807</v>
      </c>
      <c r="D94" s="27">
        <v>18.505700000000001</v>
      </c>
    </row>
    <row r="95" spans="1:4" x14ac:dyDescent="0.2">
      <c r="A95" s="27" t="s">
        <v>369</v>
      </c>
      <c r="B95" s="27">
        <v>-0.1973</v>
      </c>
      <c r="C95" s="27">
        <v>23.391999999999999</v>
      </c>
      <c r="D95" s="27">
        <v>-7.8560999999999996</v>
      </c>
    </row>
    <row r="96" spans="1:4" x14ac:dyDescent="0.2">
      <c r="A96" s="27" t="s">
        <v>370</v>
      </c>
      <c r="B96" s="27">
        <v>9.4700000000000006E-2</v>
      </c>
      <c r="C96" s="27">
        <v>21.484500000000001</v>
      </c>
      <c r="D96" s="27">
        <v>0.32369999999999999</v>
      </c>
    </row>
    <row r="97" spans="1:4" x14ac:dyDescent="0.2">
      <c r="A97" s="27" t="s">
        <v>371</v>
      </c>
      <c r="B97" s="27">
        <v>0.31430000000000002</v>
      </c>
      <c r="C97" s="27">
        <v>3.3849</v>
      </c>
      <c r="D97" s="27">
        <v>1.5194000000000001</v>
      </c>
    </row>
    <row r="98" spans="1:4" x14ac:dyDescent="0.2">
      <c r="A98" s="27" t="s">
        <v>372</v>
      </c>
      <c r="B98" s="27">
        <v>-2.1448</v>
      </c>
      <c r="C98" s="27">
        <v>-23.319700000000001</v>
      </c>
      <c r="D98" s="27">
        <v>-23.517099999999999</v>
      </c>
    </row>
    <row r="99" spans="1:4" x14ac:dyDescent="0.2">
      <c r="A99" s="27" t="s">
        <v>373</v>
      </c>
      <c r="B99" s="27">
        <v>0.79149999999999998</v>
      </c>
      <c r="C99" s="27">
        <v>28.881</v>
      </c>
      <c r="D99" s="27">
        <v>18.465599999999998</v>
      </c>
    </row>
    <row r="100" spans="1:4" x14ac:dyDescent="0.2">
      <c r="A100" s="27" t="s">
        <v>374</v>
      </c>
      <c r="B100" s="27">
        <v>0.29899999999999999</v>
      </c>
      <c r="C100" s="27">
        <v>39.080300000000001</v>
      </c>
      <c r="D100" s="27">
        <v>14.4628</v>
      </c>
    </row>
    <row r="101" spans="1:4" x14ac:dyDescent="0.2">
      <c r="A101" s="27" t="s">
        <v>375</v>
      </c>
      <c r="B101" s="27">
        <v>0.18659999999999999</v>
      </c>
      <c r="C101" s="27">
        <v>23.2332</v>
      </c>
      <c r="D101" s="27">
        <v>-0.73470000000000002</v>
      </c>
    </row>
    <row r="102" spans="1:4" x14ac:dyDescent="0.2">
      <c r="A102" s="27" t="s">
        <v>376</v>
      </c>
      <c r="B102" s="27">
        <v>0.3584</v>
      </c>
      <c r="C102" s="27">
        <v>7.3223000000000003</v>
      </c>
      <c r="D102" s="27">
        <v>12.585599999999999</v>
      </c>
    </row>
    <row r="103" spans="1:4" x14ac:dyDescent="0.2">
      <c r="A103" s="27" t="s">
        <v>377</v>
      </c>
      <c r="B103" s="27">
        <v>0.79769999999999996</v>
      </c>
      <c r="C103" s="27">
        <v>11.424300000000001</v>
      </c>
      <c r="D103" s="27">
        <v>0.58950000000000002</v>
      </c>
    </row>
    <row r="104" spans="1:4" x14ac:dyDescent="0.2">
      <c r="A104" s="27" t="s">
        <v>378</v>
      </c>
      <c r="B104" s="27">
        <v>-6.4699999999999994E-2</v>
      </c>
      <c r="C104" s="27">
        <v>22.159400000000002</v>
      </c>
      <c r="D104" s="27">
        <v>4.8921000000000001</v>
      </c>
    </row>
    <row r="105" spans="1:4" x14ac:dyDescent="0.2">
      <c r="A105" s="27" t="s">
        <v>379</v>
      </c>
      <c r="B105" s="27">
        <v>-0.73099999999999998</v>
      </c>
      <c r="C105" s="27">
        <v>-35.506599999999999</v>
      </c>
      <c r="D105" s="27">
        <v>-5.8314000000000004</v>
      </c>
    </row>
    <row r="106" spans="1:4" x14ac:dyDescent="0.2">
      <c r="A106" s="27" t="s">
        <v>380</v>
      </c>
      <c r="B106" s="27">
        <v>-0.11609999999999999</v>
      </c>
      <c r="C106" s="27">
        <v>8.0551999999999992</v>
      </c>
      <c r="D106" s="27">
        <v>4.3945999999999996</v>
      </c>
    </row>
    <row r="107" spans="1:4" x14ac:dyDescent="0.2">
      <c r="A107" s="27" t="s">
        <v>381</v>
      </c>
      <c r="B107" s="27">
        <v>0.60329999999999995</v>
      </c>
      <c r="C107" s="27">
        <v>43.543799999999997</v>
      </c>
      <c r="D107" s="27">
        <v>13.7781</v>
      </c>
    </row>
    <row r="108" spans="1:4" x14ac:dyDescent="0.2">
      <c r="A108" s="27" t="s">
        <v>382</v>
      </c>
      <c r="B108" s="27">
        <v>-1.034</v>
      </c>
      <c r="C108" s="27">
        <v>-18.4573</v>
      </c>
      <c r="D108" s="27">
        <v>-3.8193999999999999</v>
      </c>
    </row>
    <row r="109" spans="1:4" x14ac:dyDescent="0.2">
      <c r="A109" s="27" t="s">
        <v>383</v>
      </c>
      <c r="B109" s="27">
        <v>1.1978</v>
      </c>
      <c r="C109" s="27">
        <v>38.977499999999999</v>
      </c>
      <c r="D109" s="27">
        <v>11.1333</v>
      </c>
    </row>
    <row r="110" spans="1:4" x14ac:dyDescent="0.2">
      <c r="A110" s="27" t="s">
        <v>384</v>
      </c>
      <c r="B110" s="27">
        <v>0.52880000000000005</v>
      </c>
      <c r="C110" s="27">
        <v>33.3506</v>
      </c>
      <c r="D110" s="27">
        <v>16.357299999999999</v>
      </c>
    </row>
    <row r="111" spans="1:4" x14ac:dyDescent="0.2">
      <c r="A111" s="27" t="s">
        <v>385</v>
      </c>
      <c r="B111" s="27">
        <v>-0.53890000000000005</v>
      </c>
      <c r="C111" s="27">
        <v>-1.1735</v>
      </c>
      <c r="D111" s="27">
        <v>-3.8237000000000001</v>
      </c>
    </row>
    <row r="112" spans="1:4" x14ac:dyDescent="0.2">
      <c r="A112" s="27" t="s">
        <v>386</v>
      </c>
      <c r="B112" s="27">
        <v>0.16250000000000001</v>
      </c>
      <c r="C112" s="27">
        <v>2.8420999999999998</v>
      </c>
      <c r="D112" s="27">
        <v>-6.1637000000000004</v>
      </c>
    </row>
    <row r="113" spans="1:4" x14ac:dyDescent="0.2">
      <c r="A113" s="27" t="s">
        <v>387</v>
      </c>
      <c r="B113" s="27">
        <v>-1.7414000000000001</v>
      </c>
      <c r="C113" s="27">
        <v>-7.2782</v>
      </c>
      <c r="D113" s="27">
        <v>-12.49</v>
      </c>
    </row>
    <row r="114" spans="1:4" x14ac:dyDescent="0.2">
      <c r="A114" s="27" t="s">
        <v>388</v>
      </c>
      <c r="B114" s="27">
        <v>-1.121</v>
      </c>
      <c r="C114" s="27">
        <v>5.8577000000000004</v>
      </c>
      <c r="D114" s="27">
        <v>-7.0490000000000004</v>
      </c>
    </row>
    <row r="115" spans="1:4" x14ac:dyDescent="0.2">
      <c r="A115" s="27" t="s">
        <v>389</v>
      </c>
      <c r="B115" s="27">
        <v>0.52329999999999999</v>
      </c>
      <c r="C115" s="27">
        <v>14.898199999999999</v>
      </c>
      <c r="D115" s="27">
        <v>0.89939999999999998</v>
      </c>
    </row>
    <row r="116" spans="1:4" x14ac:dyDescent="0.2">
      <c r="A116" s="27" t="s">
        <v>390</v>
      </c>
      <c r="B116" s="27">
        <v>-0.68879999999999997</v>
      </c>
      <c r="C116" s="27">
        <v>28.3187</v>
      </c>
      <c r="D116" s="27">
        <v>-19.282800000000002</v>
      </c>
    </row>
    <row r="117" spans="1:4" x14ac:dyDescent="0.2">
      <c r="A117" s="27" t="s">
        <v>391</v>
      </c>
      <c r="B117" s="27">
        <v>-0.68500000000000005</v>
      </c>
      <c r="C117" s="27">
        <v>2.8109000000000002</v>
      </c>
      <c r="D117" s="27">
        <v>1.9429000000000001</v>
      </c>
    </row>
    <row r="118" spans="1:4" x14ac:dyDescent="0.2">
      <c r="A118" s="27" t="s">
        <v>392</v>
      </c>
      <c r="B118" s="27">
        <v>0.70409999999999995</v>
      </c>
      <c r="C118" s="27">
        <v>-21.984000000000002</v>
      </c>
      <c r="D118" s="27">
        <v>-6.1294000000000004</v>
      </c>
    </row>
    <row r="119" spans="1:4" x14ac:dyDescent="0.2">
      <c r="A119" s="27" t="s">
        <v>393</v>
      </c>
      <c r="B119" s="27">
        <v>0.14380000000000001</v>
      </c>
      <c r="C119" s="27">
        <v>-74.414000000000001</v>
      </c>
      <c r="D119" s="27">
        <v>-11.074</v>
      </c>
    </row>
    <row r="120" spans="1:4" x14ac:dyDescent="0.2">
      <c r="A120" s="27" t="s">
        <v>394</v>
      </c>
      <c r="B120" s="27">
        <v>-9.1899999999999996E-2</v>
      </c>
      <c r="C120" s="27">
        <v>12.4161</v>
      </c>
      <c r="D120" s="27">
        <v>27.878299999999999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7FE03-E68A-4455-8D02-B22371994DBF}">
  <dimension ref="A1:D268"/>
  <sheetViews>
    <sheetView tabSelected="1" workbookViewId="0">
      <selection activeCell="E5" sqref="E5"/>
    </sheetView>
  </sheetViews>
  <sheetFormatPr defaultRowHeight="14.25" x14ac:dyDescent="0.15"/>
  <cols>
    <col min="1" max="1" width="34.125" style="1" customWidth="1"/>
    <col min="2" max="2" width="9" style="1"/>
    <col min="3" max="3" width="11.625" style="1" customWidth="1"/>
    <col min="4" max="4" width="13.125" style="1" customWidth="1"/>
    <col min="5" max="16384" width="9" style="1"/>
  </cols>
  <sheetData>
    <row r="1" spans="1:4" x14ac:dyDescent="0.15">
      <c r="A1" s="25" t="s">
        <v>662</v>
      </c>
      <c r="B1" s="25"/>
      <c r="C1" s="25"/>
      <c r="D1" s="25"/>
    </row>
    <row r="2" spans="1:4" x14ac:dyDescent="0.2">
      <c r="A2" s="26" t="s">
        <v>31</v>
      </c>
      <c r="B2" s="26" t="s">
        <v>32</v>
      </c>
      <c r="C2" s="26" t="s">
        <v>33</v>
      </c>
      <c r="D2" s="26" t="s">
        <v>34</v>
      </c>
    </row>
    <row r="3" spans="1:4" x14ac:dyDescent="0.2">
      <c r="A3" s="27" t="s">
        <v>396</v>
      </c>
      <c r="B3" s="27">
        <v>0.18079999999999999</v>
      </c>
      <c r="C3" s="27">
        <v>-2.5998999999999999</v>
      </c>
      <c r="D3" s="27">
        <v>-8.6242000000000001</v>
      </c>
    </row>
    <row r="4" spans="1:4" x14ac:dyDescent="0.2">
      <c r="A4" s="27" t="s">
        <v>397</v>
      </c>
      <c r="B4" s="27">
        <v>-1.0441</v>
      </c>
      <c r="C4" s="27">
        <v>-59.164000000000001</v>
      </c>
      <c r="D4" s="27">
        <v>-34.747599999999998</v>
      </c>
    </row>
    <row r="5" spans="1:4" x14ac:dyDescent="0.2">
      <c r="A5" s="27" t="s">
        <v>398</v>
      </c>
      <c r="B5" s="27">
        <v>9.7100000000000006E-2</v>
      </c>
      <c r="C5" s="27">
        <v>-8.5187000000000008</v>
      </c>
      <c r="D5" s="27">
        <v>-1.0900000000000001</v>
      </c>
    </row>
    <row r="6" spans="1:4" x14ac:dyDescent="0.2">
      <c r="A6" s="27" t="s">
        <v>399</v>
      </c>
      <c r="B6" s="27">
        <v>-5.1799999999999999E-2</v>
      </c>
      <c r="C6" s="27">
        <v>-7.5959000000000003</v>
      </c>
      <c r="D6" s="27">
        <v>-1.228</v>
      </c>
    </row>
    <row r="7" spans="1:4" x14ac:dyDescent="0.2">
      <c r="A7" s="27" t="s">
        <v>400</v>
      </c>
      <c r="B7" s="27">
        <v>-1.7547999999999999</v>
      </c>
      <c r="C7" s="27">
        <v>11.8651</v>
      </c>
      <c r="D7" s="27">
        <v>-28.150400000000001</v>
      </c>
    </row>
    <row r="8" spans="1:4" x14ac:dyDescent="0.2">
      <c r="A8" s="27" t="s">
        <v>401</v>
      </c>
      <c r="B8" s="27">
        <v>-0.1021</v>
      </c>
      <c r="C8" s="27">
        <v>-21.316299999999998</v>
      </c>
      <c r="D8" s="27">
        <v>-12.9261</v>
      </c>
    </row>
    <row r="9" spans="1:4" x14ac:dyDescent="0.2">
      <c r="A9" s="27" t="s">
        <v>402</v>
      </c>
      <c r="B9" s="27">
        <v>-1.0851</v>
      </c>
      <c r="C9" s="27">
        <v>25.299700000000001</v>
      </c>
      <c r="D9" s="27">
        <v>15.8123</v>
      </c>
    </row>
    <row r="10" spans="1:4" x14ac:dyDescent="0.2">
      <c r="A10" s="27" t="s">
        <v>403</v>
      </c>
      <c r="B10" s="27">
        <v>-0.80630000000000002</v>
      </c>
      <c r="C10" s="27">
        <v>18.484000000000002</v>
      </c>
      <c r="D10" s="27">
        <v>-0.64939999999999998</v>
      </c>
    </row>
    <row r="11" spans="1:4" x14ac:dyDescent="0.2">
      <c r="A11" s="27" t="s">
        <v>404</v>
      </c>
      <c r="B11" s="27">
        <v>-0.92400000000000004</v>
      </c>
      <c r="C11" s="27">
        <v>16.192599999999999</v>
      </c>
      <c r="D11" s="27">
        <v>-4.6018999999999997</v>
      </c>
    </row>
    <row r="12" spans="1:4" x14ac:dyDescent="0.2">
      <c r="A12" s="27" t="s">
        <v>405</v>
      </c>
      <c r="B12" s="27">
        <v>0.44269999999999998</v>
      </c>
      <c r="C12" s="27">
        <v>16.845800000000001</v>
      </c>
      <c r="D12" s="27">
        <v>-3.7970999999999999</v>
      </c>
    </row>
    <row r="13" spans="1:4" x14ac:dyDescent="0.2">
      <c r="A13" s="27" t="s">
        <v>406</v>
      </c>
      <c r="B13" s="27">
        <v>0.56779999999999997</v>
      </c>
      <c r="C13" s="27">
        <v>5.0327999999999999</v>
      </c>
      <c r="D13" s="27">
        <v>-1.7451000000000001</v>
      </c>
    </row>
    <row r="14" spans="1:4" x14ac:dyDescent="0.2">
      <c r="A14" s="27" t="s">
        <v>407</v>
      </c>
      <c r="B14" s="27">
        <v>-0.38590000000000002</v>
      </c>
      <c r="C14" s="27">
        <v>62.809600000000003</v>
      </c>
      <c r="D14" s="27">
        <v>-22.0473</v>
      </c>
    </row>
    <row r="15" spans="1:4" x14ac:dyDescent="0.2">
      <c r="A15" s="27" t="s">
        <v>408</v>
      </c>
      <c r="B15" s="27">
        <v>1.3685</v>
      </c>
      <c r="C15" s="27">
        <v>5.9489000000000001</v>
      </c>
      <c r="D15" s="27">
        <v>-8.5495999999999999</v>
      </c>
    </row>
    <row r="16" spans="1:4" x14ac:dyDescent="0.2">
      <c r="A16" s="27" t="s">
        <v>409</v>
      </c>
      <c r="B16" s="27">
        <v>2.2936000000000001</v>
      </c>
      <c r="C16" s="27">
        <v>25.045000000000002</v>
      </c>
      <c r="D16" s="27">
        <v>15.344900000000001</v>
      </c>
    </row>
    <row r="17" spans="1:4" x14ac:dyDescent="0.2">
      <c r="A17" s="27" t="s">
        <v>410</v>
      </c>
      <c r="B17" s="27">
        <v>0.1794</v>
      </c>
      <c r="C17" s="27">
        <v>1.2201</v>
      </c>
      <c r="D17" s="27">
        <v>-19.354500000000002</v>
      </c>
    </row>
    <row r="18" spans="1:4" x14ac:dyDescent="0.2">
      <c r="A18" s="27" t="s">
        <v>411</v>
      </c>
      <c r="B18" s="27">
        <v>1.1354</v>
      </c>
      <c r="C18" s="27">
        <v>13.0167</v>
      </c>
      <c r="D18" s="27">
        <v>-15.212899999999999</v>
      </c>
    </row>
    <row r="19" spans="1:4" x14ac:dyDescent="0.2">
      <c r="A19" s="27" t="s">
        <v>412</v>
      </c>
      <c r="B19" s="27">
        <v>-2.04</v>
      </c>
      <c r="C19" s="27">
        <v>23.549099999999999</v>
      </c>
      <c r="D19" s="27">
        <v>-2.0863999999999998</v>
      </c>
    </row>
    <row r="20" spans="1:4" x14ac:dyDescent="0.2">
      <c r="A20" s="27" t="s">
        <v>413</v>
      </c>
      <c r="B20" s="27">
        <v>0.2145</v>
      </c>
      <c r="C20" s="27">
        <v>8.8574999999999999</v>
      </c>
      <c r="D20" s="27">
        <v>-2.8653</v>
      </c>
    </row>
    <row r="21" spans="1:4" x14ac:dyDescent="0.2">
      <c r="A21" s="27" t="s">
        <v>414</v>
      </c>
      <c r="B21" s="27">
        <v>6.0199999999999997E-2</v>
      </c>
      <c r="C21" s="27">
        <v>-17.119199999999999</v>
      </c>
      <c r="D21" s="27">
        <v>11.2216</v>
      </c>
    </row>
    <row r="22" spans="1:4" x14ac:dyDescent="0.2">
      <c r="A22" s="27" t="s">
        <v>415</v>
      </c>
      <c r="B22" s="27">
        <v>-0.89629999999999999</v>
      </c>
      <c r="C22" s="27">
        <v>-20.267299999999999</v>
      </c>
      <c r="D22" s="27">
        <v>-4.8879999999999999</v>
      </c>
    </row>
    <row r="23" spans="1:4" x14ac:dyDescent="0.2">
      <c r="A23" s="27" t="s">
        <v>416</v>
      </c>
      <c r="B23" s="27">
        <v>0.95230000000000004</v>
      </c>
      <c r="C23" s="27">
        <v>2.3239000000000001</v>
      </c>
      <c r="D23" s="27">
        <v>-0.80359999999999998</v>
      </c>
    </row>
    <row r="24" spans="1:4" x14ac:dyDescent="0.2">
      <c r="A24" s="27" t="s">
        <v>417</v>
      </c>
      <c r="B24" s="27">
        <v>0.63260000000000005</v>
      </c>
      <c r="C24" s="27">
        <v>45.8536</v>
      </c>
      <c r="D24" s="27">
        <v>22.493600000000001</v>
      </c>
    </row>
    <row r="25" spans="1:4" x14ac:dyDescent="0.2">
      <c r="A25" s="27" t="s">
        <v>418</v>
      </c>
      <c r="B25" s="27">
        <v>-0.19009999999999999</v>
      </c>
      <c r="C25" s="27">
        <v>25.578499999999998</v>
      </c>
      <c r="D25" s="27">
        <v>-3.5573999999999999</v>
      </c>
    </row>
    <row r="26" spans="1:4" x14ac:dyDescent="0.2">
      <c r="A26" s="27" t="s">
        <v>419</v>
      </c>
      <c r="B26" s="27">
        <v>-0.24329999999999999</v>
      </c>
      <c r="C26" s="27">
        <v>-5.7742000000000004</v>
      </c>
      <c r="D26" s="27">
        <v>-30.842199999999998</v>
      </c>
    </row>
    <row r="27" spans="1:4" x14ac:dyDescent="0.2">
      <c r="A27" s="27" t="s">
        <v>420</v>
      </c>
      <c r="B27" s="27">
        <v>-1.514</v>
      </c>
      <c r="C27" s="27">
        <v>-38.046700000000001</v>
      </c>
      <c r="D27" s="27">
        <v>-6.1125999999999996</v>
      </c>
    </row>
    <row r="28" spans="1:4" x14ac:dyDescent="0.2">
      <c r="A28" s="27" t="s">
        <v>421</v>
      </c>
      <c r="B28" s="27">
        <v>-0.43980000000000002</v>
      </c>
      <c r="C28" s="27">
        <v>1.7059</v>
      </c>
      <c r="D28" s="27">
        <v>1.0036</v>
      </c>
    </row>
    <row r="29" spans="1:4" x14ac:dyDescent="0.2">
      <c r="A29" s="27" t="s">
        <v>422</v>
      </c>
      <c r="B29" s="27">
        <v>1.5904</v>
      </c>
      <c r="C29" s="27">
        <v>29.594799999999999</v>
      </c>
      <c r="D29" s="27">
        <v>-5.7713999999999999</v>
      </c>
    </row>
    <row r="30" spans="1:4" x14ac:dyDescent="0.2">
      <c r="A30" s="27" t="s">
        <v>423</v>
      </c>
      <c r="B30" s="27">
        <v>0.60929999999999995</v>
      </c>
      <c r="C30" s="27">
        <v>5.9954000000000001</v>
      </c>
      <c r="D30" s="27">
        <v>-1.8006</v>
      </c>
    </row>
    <row r="31" spans="1:4" x14ac:dyDescent="0.2">
      <c r="A31" s="27" t="s">
        <v>424</v>
      </c>
      <c r="B31" s="27">
        <v>1.871</v>
      </c>
      <c r="C31" s="27">
        <v>10.6065</v>
      </c>
      <c r="D31" s="27">
        <v>8.0814000000000004</v>
      </c>
    </row>
    <row r="32" spans="1:4" x14ac:dyDescent="0.2">
      <c r="A32" s="27" t="s">
        <v>425</v>
      </c>
      <c r="B32" s="27">
        <v>0.44169999999999998</v>
      </c>
      <c r="C32" s="27">
        <v>15.544</v>
      </c>
      <c r="D32" s="27">
        <v>3.8315999999999999</v>
      </c>
    </row>
    <row r="33" spans="1:4" x14ac:dyDescent="0.2">
      <c r="A33" s="27" t="s">
        <v>426</v>
      </c>
      <c r="B33" s="27">
        <v>1.0486</v>
      </c>
      <c r="C33" s="27">
        <v>15.768800000000001</v>
      </c>
      <c r="D33" s="27">
        <v>16.604099999999999</v>
      </c>
    </row>
    <row r="34" spans="1:4" x14ac:dyDescent="0.2">
      <c r="A34" s="27" t="s">
        <v>427</v>
      </c>
      <c r="B34" s="27">
        <v>1.5397000000000001</v>
      </c>
      <c r="C34" s="27">
        <v>17.0883</v>
      </c>
      <c r="D34" s="27">
        <v>18.220099999999999</v>
      </c>
    </row>
    <row r="35" spans="1:4" x14ac:dyDescent="0.2">
      <c r="A35" s="27" t="s">
        <v>428</v>
      </c>
      <c r="B35" s="27">
        <v>3.2099999999999997E-2</v>
      </c>
      <c r="C35" s="27">
        <v>9.9520999999999997</v>
      </c>
      <c r="D35" s="27">
        <v>8.6092999999999993</v>
      </c>
    </row>
    <row r="36" spans="1:4" x14ac:dyDescent="0.2">
      <c r="A36" s="27" t="s">
        <v>429</v>
      </c>
      <c r="B36" s="27">
        <v>-0.98970000000000002</v>
      </c>
      <c r="C36" s="27">
        <v>-1.3211999999999999</v>
      </c>
      <c r="D36" s="27">
        <v>7.0063000000000004</v>
      </c>
    </row>
    <row r="37" spans="1:4" x14ac:dyDescent="0.2">
      <c r="A37" s="27" t="s">
        <v>430</v>
      </c>
      <c r="B37" s="27">
        <v>0.2001</v>
      </c>
      <c r="C37" s="27">
        <v>14.694100000000001</v>
      </c>
      <c r="D37" s="27">
        <v>-2.6078000000000001</v>
      </c>
    </row>
    <row r="38" spans="1:4" x14ac:dyDescent="0.2">
      <c r="A38" s="27" t="s">
        <v>431</v>
      </c>
      <c r="B38" s="27">
        <v>-2.9700000000000001E-2</v>
      </c>
      <c r="C38" s="27">
        <v>-9.6786999999999992</v>
      </c>
      <c r="D38" s="27">
        <v>1.214</v>
      </c>
    </row>
    <row r="39" spans="1:4" x14ac:dyDescent="0.2">
      <c r="A39" s="27" t="s">
        <v>432</v>
      </c>
      <c r="B39" s="27">
        <v>2.1252</v>
      </c>
      <c r="C39" s="27">
        <v>33.134099999999997</v>
      </c>
      <c r="D39" s="27">
        <v>-30.2789</v>
      </c>
    </row>
    <row r="40" spans="1:4" x14ac:dyDescent="0.2">
      <c r="A40" s="27" t="s">
        <v>433</v>
      </c>
      <c r="B40" s="27">
        <v>-1.4621999999999999</v>
      </c>
      <c r="C40" s="27">
        <v>2.1642999999999999</v>
      </c>
      <c r="D40" s="27">
        <v>-3.4342000000000001</v>
      </c>
    </row>
    <row r="41" spans="1:4" x14ac:dyDescent="0.2">
      <c r="A41" s="27" t="s">
        <v>434</v>
      </c>
      <c r="B41" s="27">
        <v>-3.8100000000000002E-2</v>
      </c>
      <c r="C41" s="27">
        <v>-17.163499999999999</v>
      </c>
      <c r="D41" s="27">
        <v>-6.0755999999999997</v>
      </c>
    </row>
    <row r="42" spans="1:4" x14ac:dyDescent="0.2">
      <c r="A42" s="27" t="s">
        <v>435</v>
      </c>
      <c r="B42" s="27">
        <v>-1.2924</v>
      </c>
      <c r="C42" s="27">
        <v>-25.563500000000001</v>
      </c>
      <c r="D42" s="27">
        <v>-23.298100000000002</v>
      </c>
    </row>
    <row r="43" spans="1:4" x14ac:dyDescent="0.2">
      <c r="A43" s="27" t="s">
        <v>436</v>
      </c>
      <c r="B43" s="27">
        <v>0.18029999999999999</v>
      </c>
      <c r="C43" s="27">
        <v>5.3459000000000003</v>
      </c>
      <c r="D43" s="27">
        <v>11.7667</v>
      </c>
    </row>
    <row r="44" spans="1:4" x14ac:dyDescent="0.2">
      <c r="A44" s="27" t="s">
        <v>437</v>
      </c>
      <c r="B44" s="27">
        <v>0.17780000000000001</v>
      </c>
      <c r="C44" s="27">
        <v>-19.180800000000001</v>
      </c>
      <c r="D44" s="27">
        <v>-27.580500000000001</v>
      </c>
    </row>
    <row r="45" spans="1:4" x14ac:dyDescent="0.2">
      <c r="A45" s="27" t="s">
        <v>438</v>
      </c>
      <c r="B45" s="27">
        <v>-0.6744</v>
      </c>
      <c r="C45" s="27">
        <v>-6.9381000000000004</v>
      </c>
      <c r="D45" s="27">
        <v>-27.2807</v>
      </c>
    </row>
    <row r="46" spans="1:4" x14ac:dyDescent="0.2">
      <c r="A46" s="27" t="s">
        <v>439</v>
      </c>
      <c r="B46" s="27">
        <v>0.56410000000000005</v>
      </c>
      <c r="C46" s="27">
        <v>-14.263500000000001</v>
      </c>
      <c r="D46" s="27">
        <v>-23.678799999999999</v>
      </c>
    </row>
    <row r="47" spans="1:4" x14ac:dyDescent="0.2">
      <c r="A47" s="27" t="s">
        <v>440</v>
      </c>
      <c r="B47" s="27">
        <v>1.8776999999999999</v>
      </c>
      <c r="C47" s="27">
        <v>21.8005</v>
      </c>
      <c r="D47" s="27">
        <v>5.0015999999999998</v>
      </c>
    </row>
    <row r="48" spans="1:4" x14ac:dyDescent="0.2">
      <c r="A48" s="27" t="s">
        <v>441</v>
      </c>
      <c r="B48" s="27">
        <v>0.50049999999999994</v>
      </c>
      <c r="C48" s="27">
        <v>6.6578999999999997</v>
      </c>
      <c r="D48" s="27">
        <v>-3.9584999999999999</v>
      </c>
    </row>
    <row r="49" spans="1:4" x14ac:dyDescent="0.2">
      <c r="A49" s="27" t="s">
        <v>442</v>
      </c>
      <c r="B49" s="27">
        <v>-0.62329999999999997</v>
      </c>
      <c r="C49" s="27">
        <v>9.8150999999999993</v>
      </c>
      <c r="D49" s="27">
        <v>11.164</v>
      </c>
    </row>
    <row r="50" spans="1:4" x14ac:dyDescent="0.2">
      <c r="A50" s="27" t="s">
        <v>443</v>
      </c>
      <c r="B50" s="27">
        <v>-0.1668</v>
      </c>
      <c r="C50" s="27">
        <v>8.6826000000000008</v>
      </c>
      <c r="D50" s="27">
        <v>10.9237</v>
      </c>
    </row>
    <row r="51" spans="1:4" x14ac:dyDescent="0.2">
      <c r="A51" s="27" t="s">
        <v>444</v>
      </c>
      <c r="B51" s="27">
        <v>6.4500000000000002E-2</v>
      </c>
      <c r="C51" s="27">
        <v>11.052199999999999</v>
      </c>
      <c r="D51" s="27">
        <v>4.8628</v>
      </c>
    </row>
    <row r="52" spans="1:4" x14ac:dyDescent="0.2">
      <c r="A52" s="27" t="s">
        <v>445</v>
      </c>
      <c r="B52" s="27">
        <v>-0.52410000000000001</v>
      </c>
      <c r="C52" s="27">
        <v>-3.1720000000000002</v>
      </c>
      <c r="D52" s="27">
        <v>9.5455000000000005</v>
      </c>
    </row>
    <row r="53" spans="1:4" x14ac:dyDescent="0.2">
      <c r="A53" s="27" t="s">
        <v>446</v>
      </c>
      <c r="B53" s="27">
        <v>0.40910000000000002</v>
      </c>
      <c r="C53" s="27">
        <v>-31.678100000000001</v>
      </c>
      <c r="D53" s="27">
        <v>-3.2519999999999998</v>
      </c>
    </row>
    <row r="54" spans="1:4" x14ac:dyDescent="0.2">
      <c r="A54" s="27" t="s">
        <v>447</v>
      </c>
      <c r="B54" s="27">
        <v>-1.3480000000000001</v>
      </c>
      <c r="C54" s="27">
        <v>2.8273000000000001</v>
      </c>
      <c r="D54" s="27">
        <v>-13.2651</v>
      </c>
    </row>
    <row r="55" spans="1:4" x14ac:dyDescent="0.2">
      <c r="A55" s="27" t="s">
        <v>448</v>
      </c>
      <c r="B55" s="27">
        <v>-1.6872</v>
      </c>
      <c r="C55" s="27">
        <v>-59.728499999999997</v>
      </c>
      <c r="D55" s="27">
        <v>-21.639199999999999</v>
      </c>
    </row>
    <row r="56" spans="1:4" x14ac:dyDescent="0.2">
      <c r="A56" s="27" t="s">
        <v>449</v>
      </c>
      <c r="B56" s="27">
        <v>-1.55</v>
      </c>
      <c r="C56" s="27">
        <v>-73.330100000000002</v>
      </c>
      <c r="D56" s="27">
        <v>-9.3655000000000008</v>
      </c>
    </row>
    <row r="57" spans="1:4" x14ac:dyDescent="0.2">
      <c r="A57" s="27" t="s">
        <v>450</v>
      </c>
      <c r="B57" s="27">
        <v>1.0098</v>
      </c>
      <c r="C57" s="27">
        <v>-10.4215</v>
      </c>
      <c r="D57" s="27">
        <v>-0.189</v>
      </c>
    </row>
    <row r="58" spans="1:4" x14ac:dyDescent="0.2">
      <c r="A58" s="27" t="s">
        <v>451</v>
      </c>
      <c r="B58" s="27">
        <v>-1.0911999999999999</v>
      </c>
      <c r="C58" s="27">
        <v>-33.138300000000001</v>
      </c>
      <c r="D58" s="27">
        <v>-2.5979000000000001</v>
      </c>
    </row>
    <row r="59" spans="1:4" x14ac:dyDescent="0.2">
      <c r="A59" s="27" t="s">
        <v>452</v>
      </c>
      <c r="B59" s="27">
        <v>-0.84330000000000005</v>
      </c>
      <c r="C59" s="27">
        <v>-61.8095</v>
      </c>
      <c r="D59" s="27">
        <v>-14.725199999999999</v>
      </c>
    </row>
    <row r="60" spans="1:4" x14ac:dyDescent="0.2">
      <c r="A60" s="27" t="s">
        <v>453</v>
      </c>
      <c r="B60" s="27">
        <v>-1.248</v>
      </c>
      <c r="C60" s="27">
        <v>-99.974900000000005</v>
      </c>
      <c r="D60" s="27">
        <v>-20.186699999999998</v>
      </c>
    </row>
    <row r="61" spans="1:4" x14ac:dyDescent="0.2">
      <c r="A61" s="27" t="s">
        <v>454</v>
      </c>
      <c r="B61" s="27">
        <v>-1.4557</v>
      </c>
      <c r="C61" s="27">
        <v>-52.563099999999999</v>
      </c>
      <c r="D61" s="27">
        <v>2.0295999999999998</v>
      </c>
    </row>
    <row r="62" spans="1:4" x14ac:dyDescent="0.2">
      <c r="A62" s="27" t="s">
        <v>455</v>
      </c>
      <c r="B62" s="27">
        <v>-1.2235</v>
      </c>
      <c r="C62" s="27">
        <v>-49.336500000000001</v>
      </c>
      <c r="D62" s="27">
        <v>-1.2582</v>
      </c>
    </row>
    <row r="63" spans="1:4" x14ac:dyDescent="0.2">
      <c r="A63" s="27" t="s">
        <v>456</v>
      </c>
      <c r="B63" s="27">
        <v>6.4600000000000005E-2</v>
      </c>
      <c r="C63" s="27">
        <v>-2.4020999999999999</v>
      </c>
      <c r="D63" s="27">
        <v>-3.3197000000000001</v>
      </c>
    </row>
    <row r="64" spans="1:4" x14ac:dyDescent="0.2">
      <c r="A64" s="27" t="s">
        <v>457</v>
      </c>
      <c r="B64" s="27">
        <v>-0.62739999999999996</v>
      </c>
      <c r="C64" s="27">
        <v>-4.6268000000000002</v>
      </c>
      <c r="D64" s="27">
        <v>-14.6044</v>
      </c>
    </row>
    <row r="65" spans="1:4" x14ac:dyDescent="0.2">
      <c r="A65" s="27" t="s">
        <v>458</v>
      </c>
      <c r="B65" s="27">
        <v>0.84050000000000002</v>
      </c>
      <c r="C65" s="27">
        <v>12.818300000000001</v>
      </c>
      <c r="D65" s="27">
        <v>11.3352</v>
      </c>
    </row>
    <row r="66" spans="1:4" x14ac:dyDescent="0.2">
      <c r="A66" s="27" t="s">
        <v>459</v>
      </c>
      <c r="B66" s="27">
        <v>-0.55969999999999998</v>
      </c>
      <c r="C66" s="27">
        <v>25.664200000000001</v>
      </c>
      <c r="D66" s="27">
        <v>8.1026000000000007</v>
      </c>
    </row>
    <row r="67" spans="1:4" x14ac:dyDescent="0.2">
      <c r="A67" s="27" t="s">
        <v>460</v>
      </c>
      <c r="B67" s="27">
        <v>-0.64529999999999998</v>
      </c>
      <c r="C67" s="27">
        <v>-92.104600000000005</v>
      </c>
      <c r="D67" s="27">
        <v>-6.3998999999999997</v>
      </c>
    </row>
    <row r="68" spans="1:4" x14ac:dyDescent="0.2">
      <c r="A68" s="27" t="s">
        <v>461</v>
      </c>
      <c r="B68" s="27">
        <v>0.68589999999999995</v>
      </c>
      <c r="C68" s="27">
        <v>13.5435</v>
      </c>
      <c r="D68" s="27">
        <v>-7.3825000000000003</v>
      </c>
    </row>
    <row r="69" spans="1:4" x14ac:dyDescent="0.2">
      <c r="A69" s="27" t="s">
        <v>462</v>
      </c>
      <c r="B69" s="27">
        <v>-1.6449</v>
      </c>
      <c r="C69" s="27">
        <v>-6.5101000000000004</v>
      </c>
      <c r="D69" s="27">
        <v>0.67400000000000004</v>
      </c>
    </row>
    <row r="70" spans="1:4" x14ac:dyDescent="0.2">
      <c r="A70" s="27" t="s">
        <v>463</v>
      </c>
      <c r="B70" s="27">
        <v>-2.7551000000000001</v>
      </c>
      <c r="C70" s="27">
        <v>-60.261899999999997</v>
      </c>
      <c r="D70" s="27">
        <v>-37.273299999999999</v>
      </c>
    </row>
    <row r="71" spans="1:4" x14ac:dyDescent="0.2">
      <c r="A71" s="27" t="s">
        <v>464</v>
      </c>
      <c r="B71" s="27">
        <v>0.28589999999999999</v>
      </c>
      <c r="C71" s="27">
        <v>-60.434899999999999</v>
      </c>
      <c r="D71" s="27">
        <v>-5.2443</v>
      </c>
    </row>
    <row r="72" spans="1:4" x14ac:dyDescent="0.2">
      <c r="A72" s="27" t="s">
        <v>465</v>
      </c>
      <c r="B72" s="27">
        <v>-0.82389999999999997</v>
      </c>
      <c r="C72" s="27">
        <v>-23.102799999999998</v>
      </c>
      <c r="D72" s="27">
        <v>-8.2220999999999993</v>
      </c>
    </row>
    <row r="73" spans="1:4" x14ac:dyDescent="0.2">
      <c r="A73" s="27" t="s">
        <v>466</v>
      </c>
      <c r="B73" s="27">
        <v>0.2954</v>
      </c>
      <c r="C73" s="27">
        <v>-5.1100000000000003</v>
      </c>
      <c r="D73" s="27">
        <v>6.0594000000000001</v>
      </c>
    </row>
    <row r="74" spans="1:4" x14ac:dyDescent="0.2">
      <c r="A74" s="27" t="s">
        <v>467</v>
      </c>
      <c r="B74" s="27">
        <v>0.61639999999999995</v>
      </c>
      <c r="C74" s="27">
        <v>8.7833000000000006</v>
      </c>
      <c r="D74" s="27">
        <v>5.4555999999999996</v>
      </c>
    </row>
    <row r="75" spans="1:4" x14ac:dyDescent="0.2">
      <c r="A75" s="27" t="s">
        <v>468</v>
      </c>
      <c r="B75" s="27">
        <v>-0.64229999999999998</v>
      </c>
      <c r="C75" s="27">
        <v>-2.1705999999999999</v>
      </c>
      <c r="D75" s="27">
        <v>5.0473999999999997</v>
      </c>
    </row>
    <row r="76" spans="1:4" x14ac:dyDescent="0.2">
      <c r="A76" s="27" t="s">
        <v>469</v>
      </c>
      <c r="B76" s="27">
        <v>-0.84319999999999995</v>
      </c>
      <c r="C76" s="27">
        <v>-6.9667000000000003</v>
      </c>
      <c r="D76" s="27">
        <v>7.8266999999999998</v>
      </c>
    </row>
    <row r="77" spans="1:4" x14ac:dyDescent="0.2">
      <c r="A77" s="27" t="s">
        <v>470</v>
      </c>
      <c r="B77" s="27">
        <v>1.3352999999999999</v>
      </c>
      <c r="C77" s="27">
        <v>47.404600000000002</v>
      </c>
      <c r="D77" s="27">
        <v>18.946300000000001</v>
      </c>
    </row>
    <row r="78" spans="1:4" x14ac:dyDescent="0.2">
      <c r="A78" s="27" t="s">
        <v>471</v>
      </c>
      <c r="B78" s="27">
        <v>0.20669999999999999</v>
      </c>
      <c r="C78" s="27">
        <v>15.114699999999999</v>
      </c>
      <c r="D78" s="27">
        <v>8.5033999999999992</v>
      </c>
    </row>
    <row r="79" spans="1:4" x14ac:dyDescent="0.2">
      <c r="A79" s="27" t="s">
        <v>472</v>
      </c>
      <c r="B79" s="27">
        <v>0.36720000000000003</v>
      </c>
      <c r="C79" s="27">
        <v>34.571399999999997</v>
      </c>
      <c r="D79" s="27">
        <v>13.7865</v>
      </c>
    </row>
    <row r="80" spans="1:4" x14ac:dyDescent="0.2">
      <c r="A80" s="27" t="s">
        <v>473</v>
      </c>
      <c r="B80" s="27">
        <v>0.40989999999999999</v>
      </c>
      <c r="C80" s="27">
        <v>-7.2114000000000003</v>
      </c>
      <c r="D80" s="27">
        <v>-21.113800000000001</v>
      </c>
    </row>
    <row r="81" spans="1:4" x14ac:dyDescent="0.2">
      <c r="A81" s="27" t="s">
        <v>474</v>
      </c>
      <c r="B81" s="27">
        <v>0.13300000000000001</v>
      </c>
      <c r="C81" s="27">
        <v>-8.6480999999999995</v>
      </c>
      <c r="D81" s="27">
        <v>-4.7633000000000001</v>
      </c>
    </row>
    <row r="82" spans="1:4" x14ac:dyDescent="0.2">
      <c r="A82" s="27" t="s">
        <v>475</v>
      </c>
      <c r="B82" s="27">
        <v>-1.0245</v>
      </c>
      <c r="C82" s="27">
        <v>-4.2877999999999998</v>
      </c>
      <c r="D82" s="27">
        <v>2.2299000000000002</v>
      </c>
    </row>
    <row r="83" spans="1:4" x14ac:dyDescent="0.2">
      <c r="A83" s="27" t="s">
        <v>476</v>
      </c>
      <c r="B83" s="27">
        <v>0.46389999999999998</v>
      </c>
      <c r="C83" s="27">
        <v>-23.504000000000001</v>
      </c>
      <c r="D83" s="27">
        <v>2.3879999999999999</v>
      </c>
    </row>
    <row r="84" spans="1:4" x14ac:dyDescent="0.2">
      <c r="A84" s="27" t="s">
        <v>477</v>
      </c>
      <c r="B84" s="27">
        <v>-0.43380000000000002</v>
      </c>
      <c r="C84" s="27">
        <v>-8.6865000000000006</v>
      </c>
      <c r="D84" s="27">
        <v>-12.5556</v>
      </c>
    </row>
    <row r="85" spans="1:4" x14ac:dyDescent="0.2">
      <c r="A85" s="27" t="s">
        <v>478</v>
      </c>
      <c r="B85" s="27">
        <v>3.1579999999999999</v>
      </c>
      <c r="C85" s="27">
        <v>13.5619</v>
      </c>
      <c r="D85" s="27">
        <v>9.0694999999999997</v>
      </c>
    </row>
    <row r="86" spans="1:4" x14ac:dyDescent="0.2">
      <c r="A86" s="27" t="s">
        <v>479</v>
      </c>
      <c r="B86" s="27">
        <v>-0.54900000000000004</v>
      </c>
      <c r="C86" s="27">
        <v>-71.760800000000003</v>
      </c>
      <c r="D86" s="27">
        <v>-18.8996</v>
      </c>
    </row>
    <row r="87" spans="1:4" x14ac:dyDescent="0.2">
      <c r="A87" s="27" t="s">
        <v>480</v>
      </c>
      <c r="B87" s="27">
        <v>-0.5736</v>
      </c>
      <c r="C87" s="27">
        <v>-45.896000000000001</v>
      </c>
      <c r="D87" s="27">
        <v>-27.791899999999998</v>
      </c>
    </row>
    <row r="88" spans="1:4" x14ac:dyDescent="0.2">
      <c r="A88" s="27" t="s">
        <v>481</v>
      </c>
      <c r="B88" s="27">
        <v>-1.1732</v>
      </c>
      <c r="C88" s="27">
        <v>19.9055</v>
      </c>
      <c r="D88" s="27">
        <v>-19.372800000000002</v>
      </c>
    </row>
    <row r="89" spans="1:4" x14ac:dyDescent="0.2">
      <c r="A89" s="27" t="s">
        <v>482</v>
      </c>
      <c r="B89" s="27">
        <v>1.3212999999999999</v>
      </c>
      <c r="C89" s="27">
        <v>12.855700000000001</v>
      </c>
      <c r="D89" s="27">
        <v>11.2948</v>
      </c>
    </row>
    <row r="90" spans="1:4" x14ac:dyDescent="0.2">
      <c r="A90" s="27" t="s">
        <v>483</v>
      </c>
      <c r="B90" s="27">
        <v>-3.61E-2</v>
      </c>
      <c r="C90" s="27">
        <v>-45.221800000000002</v>
      </c>
      <c r="D90" s="27">
        <v>-12.9956</v>
      </c>
    </row>
    <row r="91" spans="1:4" x14ac:dyDescent="0.2">
      <c r="A91" s="27" t="s">
        <v>484</v>
      </c>
      <c r="B91" s="27">
        <v>0.17469999999999999</v>
      </c>
      <c r="C91" s="27">
        <v>-119.2287</v>
      </c>
      <c r="D91" s="27">
        <v>-28.107700000000001</v>
      </c>
    </row>
    <row r="92" spans="1:4" x14ac:dyDescent="0.2">
      <c r="A92" s="27" t="s">
        <v>485</v>
      </c>
      <c r="B92" s="27">
        <v>-8.8999999999999999E-3</v>
      </c>
      <c r="C92" s="27">
        <v>7.7584</v>
      </c>
      <c r="D92" s="27">
        <v>3.3633999999999999</v>
      </c>
    </row>
    <row r="93" spans="1:4" x14ac:dyDescent="0.2">
      <c r="A93" s="27" t="s">
        <v>486</v>
      </c>
      <c r="B93" s="27">
        <v>0.97560000000000002</v>
      </c>
      <c r="C93" s="27">
        <v>22.006499999999999</v>
      </c>
      <c r="D93" s="27">
        <v>-27.110900000000001</v>
      </c>
    </row>
    <row r="94" spans="1:4" x14ac:dyDescent="0.2">
      <c r="A94" s="27" t="s">
        <v>487</v>
      </c>
      <c r="B94" s="27">
        <v>0.90720000000000001</v>
      </c>
      <c r="C94" s="27">
        <v>23.1539</v>
      </c>
      <c r="D94" s="27">
        <v>-6.7683999999999997</v>
      </c>
    </row>
    <row r="95" spans="1:4" x14ac:dyDescent="0.2">
      <c r="A95" s="27" t="s">
        <v>488</v>
      </c>
      <c r="B95" s="27">
        <v>1.7457</v>
      </c>
      <c r="C95" s="27">
        <v>-10.126799999999999</v>
      </c>
      <c r="D95" s="27">
        <v>0.61129999999999995</v>
      </c>
    </row>
    <row r="96" spans="1:4" x14ac:dyDescent="0.2">
      <c r="A96" s="27" t="s">
        <v>489</v>
      </c>
      <c r="B96" s="27">
        <v>-0.1757</v>
      </c>
      <c r="C96" s="27">
        <v>6.3715999999999999</v>
      </c>
      <c r="D96" s="27">
        <v>14.571199999999999</v>
      </c>
    </row>
    <row r="97" spans="1:4" x14ac:dyDescent="0.2">
      <c r="A97" s="27" t="s">
        <v>490</v>
      </c>
      <c r="B97" s="27">
        <v>0.97389999999999999</v>
      </c>
      <c r="C97" s="27">
        <v>22.7319</v>
      </c>
      <c r="D97" s="27">
        <v>-2.3757000000000001</v>
      </c>
    </row>
    <row r="98" spans="1:4" x14ac:dyDescent="0.2">
      <c r="A98" s="27" t="s">
        <v>491</v>
      </c>
      <c r="B98" s="27">
        <v>1.3456999999999999</v>
      </c>
      <c r="C98" s="27">
        <v>-24.583600000000001</v>
      </c>
      <c r="D98" s="27">
        <v>22.26</v>
      </c>
    </row>
    <row r="99" spans="1:4" x14ac:dyDescent="0.2">
      <c r="A99" s="27" t="s">
        <v>492</v>
      </c>
      <c r="B99" s="27">
        <v>-0.74109999999999998</v>
      </c>
      <c r="C99" s="27">
        <v>-1.5454000000000001</v>
      </c>
      <c r="D99" s="27">
        <v>10.7614</v>
      </c>
    </row>
    <row r="100" spans="1:4" x14ac:dyDescent="0.2">
      <c r="A100" s="27" t="s">
        <v>493</v>
      </c>
      <c r="B100" s="27">
        <v>0.70209999999999995</v>
      </c>
      <c r="C100" s="27">
        <v>1.0676000000000001</v>
      </c>
      <c r="D100" s="27">
        <v>4.0636999999999999</v>
      </c>
    </row>
    <row r="101" spans="1:4" x14ac:dyDescent="0.2">
      <c r="A101" s="27" t="s">
        <v>494</v>
      </c>
      <c r="B101" s="27">
        <v>0.82720000000000005</v>
      </c>
      <c r="C101" s="27">
        <v>8.2041000000000004</v>
      </c>
      <c r="D101" s="27">
        <v>9.99</v>
      </c>
    </row>
    <row r="102" spans="1:4" x14ac:dyDescent="0.2">
      <c r="A102" s="27" t="s">
        <v>495</v>
      </c>
      <c r="B102" s="27">
        <v>1.0190999999999999</v>
      </c>
      <c r="C102" s="27">
        <v>23.529599999999999</v>
      </c>
      <c r="D102" s="27">
        <v>19.691299999999998</v>
      </c>
    </row>
    <row r="103" spans="1:4" x14ac:dyDescent="0.2">
      <c r="A103" s="27" t="s">
        <v>496</v>
      </c>
      <c r="B103" s="27">
        <v>2.7896999999999998</v>
      </c>
      <c r="C103" s="27">
        <v>7.1314000000000002</v>
      </c>
      <c r="D103" s="27">
        <v>8.5219000000000005</v>
      </c>
    </row>
    <row r="104" spans="1:4" x14ac:dyDescent="0.2">
      <c r="A104" s="27" t="s">
        <v>497</v>
      </c>
      <c r="B104" s="27">
        <v>1.9139999999999999</v>
      </c>
      <c r="C104" s="27">
        <v>15.3729</v>
      </c>
      <c r="D104" s="27">
        <v>4.7632000000000003</v>
      </c>
    </row>
    <row r="105" spans="1:4" x14ac:dyDescent="0.2">
      <c r="A105" s="27" t="s">
        <v>498</v>
      </c>
      <c r="B105" s="27">
        <v>-0.46110000000000001</v>
      </c>
      <c r="C105" s="27">
        <v>-25.5093</v>
      </c>
      <c r="D105" s="27">
        <v>-3.9580000000000002</v>
      </c>
    </row>
    <row r="106" spans="1:4" x14ac:dyDescent="0.2">
      <c r="A106" s="27" t="s">
        <v>499</v>
      </c>
      <c r="B106" s="27">
        <v>1.7317</v>
      </c>
      <c r="C106" s="27">
        <v>30.242899999999999</v>
      </c>
      <c r="D106" s="27">
        <v>13.5665</v>
      </c>
    </row>
    <row r="107" spans="1:4" x14ac:dyDescent="0.2">
      <c r="A107" s="27" t="s">
        <v>500</v>
      </c>
      <c r="B107" s="27">
        <v>1.3193999999999999</v>
      </c>
      <c r="C107" s="27">
        <v>-6.05</v>
      </c>
      <c r="D107" s="27">
        <v>6.0476999999999999</v>
      </c>
    </row>
    <row r="108" spans="1:4" x14ac:dyDescent="0.2">
      <c r="A108" s="27" t="s">
        <v>501</v>
      </c>
      <c r="B108" s="27">
        <v>0.50490000000000002</v>
      </c>
      <c r="C108" s="27">
        <v>-6.4993999999999996</v>
      </c>
      <c r="D108" s="27">
        <v>5.3151999999999999</v>
      </c>
    </row>
    <row r="109" spans="1:4" x14ac:dyDescent="0.2">
      <c r="A109" s="27" t="s">
        <v>502</v>
      </c>
      <c r="B109" s="27">
        <v>1.5299999999999999E-2</v>
      </c>
      <c r="C109" s="27">
        <v>37.235799999999998</v>
      </c>
      <c r="D109" s="27">
        <v>7.1375000000000002</v>
      </c>
    </row>
    <row r="110" spans="1:4" x14ac:dyDescent="0.2">
      <c r="A110" s="27" t="s">
        <v>503</v>
      </c>
      <c r="B110" s="27">
        <v>0.52539999999999998</v>
      </c>
      <c r="C110" s="27">
        <v>25.952500000000001</v>
      </c>
      <c r="D110" s="27">
        <v>2.2702</v>
      </c>
    </row>
    <row r="111" spans="1:4" x14ac:dyDescent="0.2">
      <c r="A111" s="27" t="s">
        <v>504</v>
      </c>
      <c r="B111" s="27">
        <v>0.18190000000000001</v>
      </c>
      <c r="C111" s="27">
        <v>2.9195000000000002</v>
      </c>
      <c r="D111" s="27">
        <v>4.1028000000000002</v>
      </c>
    </row>
    <row r="112" spans="1:4" x14ac:dyDescent="0.2">
      <c r="A112" s="27" t="s">
        <v>505</v>
      </c>
      <c r="B112" s="27">
        <v>-0.44230000000000003</v>
      </c>
      <c r="C112" s="27">
        <v>-40.867100000000001</v>
      </c>
      <c r="D112" s="27">
        <v>-3.2793999999999999</v>
      </c>
    </row>
    <row r="113" spans="1:4" x14ac:dyDescent="0.2">
      <c r="A113" s="27" t="s">
        <v>506</v>
      </c>
      <c r="B113" s="27">
        <v>0.30399999999999999</v>
      </c>
      <c r="C113" s="27">
        <v>14.5741</v>
      </c>
      <c r="D113" s="27">
        <v>-6.8345000000000002</v>
      </c>
    </row>
    <row r="114" spans="1:4" x14ac:dyDescent="0.2">
      <c r="A114" s="27" t="s">
        <v>507</v>
      </c>
      <c r="B114" s="27">
        <v>2.157</v>
      </c>
      <c r="C114" s="27">
        <v>20.956399999999999</v>
      </c>
      <c r="D114" s="27">
        <v>2.1175999999999999</v>
      </c>
    </row>
    <row r="115" spans="1:4" x14ac:dyDescent="0.2">
      <c r="A115" s="27" t="s">
        <v>508</v>
      </c>
      <c r="B115" s="27">
        <v>0.38769999999999999</v>
      </c>
      <c r="C115" s="27">
        <v>21.4373</v>
      </c>
      <c r="D115" s="27">
        <v>8.7571999999999992</v>
      </c>
    </row>
    <row r="116" spans="1:4" x14ac:dyDescent="0.2">
      <c r="A116" s="27" t="s">
        <v>509</v>
      </c>
      <c r="B116" s="27">
        <v>-0.28210000000000002</v>
      </c>
      <c r="C116" s="27">
        <v>34.369199999999999</v>
      </c>
      <c r="D116" s="27">
        <v>0.94079999999999997</v>
      </c>
    </row>
    <row r="117" spans="1:4" x14ac:dyDescent="0.2">
      <c r="A117" s="27" t="s">
        <v>510</v>
      </c>
      <c r="B117" s="27">
        <v>-0.69779999999999998</v>
      </c>
      <c r="C117" s="27">
        <v>-9.3018000000000001</v>
      </c>
      <c r="D117" s="27">
        <v>-9.9824999999999999</v>
      </c>
    </row>
    <row r="118" spans="1:4" x14ac:dyDescent="0.2">
      <c r="A118" s="27" t="s">
        <v>511</v>
      </c>
      <c r="B118" s="27">
        <v>0.84640000000000004</v>
      </c>
      <c r="C118" s="27">
        <v>38.972200000000001</v>
      </c>
      <c r="D118" s="27">
        <v>7.0833000000000004</v>
      </c>
    </row>
    <row r="119" spans="1:4" x14ac:dyDescent="0.2">
      <c r="A119" s="27" t="s">
        <v>512</v>
      </c>
      <c r="B119" s="27">
        <v>0.79400000000000004</v>
      </c>
      <c r="C119" s="27">
        <v>11.234999999999999</v>
      </c>
      <c r="D119" s="27">
        <v>20.6355</v>
      </c>
    </row>
    <row r="120" spans="1:4" x14ac:dyDescent="0.2">
      <c r="A120" s="27" t="s">
        <v>513</v>
      </c>
      <c r="B120" s="27">
        <v>-0.65600000000000003</v>
      </c>
      <c r="C120" s="27">
        <v>0.62070000000000003</v>
      </c>
      <c r="D120" s="27">
        <v>16.378299999999999</v>
      </c>
    </row>
    <row r="121" spans="1:4" x14ac:dyDescent="0.2">
      <c r="A121" s="27" t="s">
        <v>514</v>
      </c>
      <c r="B121" s="27">
        <v>-1.3531</v>
      </c>
      <c r="C121" s="27">
        <v>12.5192</v>
      </c>
      <c r="D121" s="27">
        <v>32.002400000000002</v>
      </c>
    </row>
    <row r="122" spans="1:4" x14ac:dyDescent="0.2">
      <c r="A122" s="27" t="s">
        <v>515</v>
      </c>
      <c r="B122" s="27">
        <v>-1.3248</v>
      </c>
      <c r="C122" s="27">
        <v>-15.059200000000001</v>
      </c>
      <c r="D122" s="27">
        <v>8.3371999999999993</v>
      </c>
    </row>
    <row r="123" spans="1:4" x14ac:dyDescent="0.2">
      <c r="A123" s="27" t="s">
        <v>516</v>
      </c>
      <c r="B123" s="27">
        <v>-2.7105000000000001</v>
      </c>
      <c r="C123" s="27">
        <v>-6.8979999999999997</v>
      </c>
      <c r="D123" s="27">
        <v>13.8011</v>
      </c>
    </row>
    <row r="124" spans="1:4" x14ac:dyDescent="0.2">
      <c r="A124" s="27" t="s">
        <v>517</v>
      </c>
      <c r="B124" s="27">
        <v>-0.16320000000000001</v>
      </c>
      <c r="C124" s="27">
        <v>8.4993999999999996</v>
      </c>
      <c r="D124" s="27">
        <v>10.4986</v>
      </c>
    </row>
    <row r="125" spans="1:4" x14ac:dyDescent="0.2">
      <c r="A125" s="27" t="s">
        <v>518</v>
      </c>
      <c r="B125" s="27">
        <v>0.99070000000000003</v>
      </c>
      <c r="C125" s="27">
        <v>21.575900000000001</v>
      </c>
      <c r="D125" s="27">
        <v>4.6909999999999998</v>
      </c>
    </row>
    <row r="126" spans="1:4" x14ac:dyDescent="0.2">
      <c r="A126" s="27" t="s">
        <v>519</v>
      </c>
      <c r="B126" s="27">
        <v>-1.0182</v>
      </c>
      <c r="C126" s="27">
        <v>18.7422</v>
      </c>
      <c r="D126" s="27">
        <v>4.5286999999999997</v>
      </c>
    </row>
    <row r="127" spans="1:4" x14ac:dyDescent="0.2">
      <c r="A127" s="27" t="s">
        <v>520</v>
      </c>
      <c r="B127" s="27">
        <v>-8.4699999999999998E-2</v>
      </c>
      <c r="C127" s="27">
        <v>-8.5314999999999994</v>
      </c>
      <c r="D127" s="27">
        <v>10.8025</v>
      </c>
    </row>
    <row r="128" spans="1:4" x14ac:dyDescent="0.2">
      <c r="A128" s="27" t="s">
        <v>521</v>
      </c>
      <c r="B128" s="27">
        <v>-0.6109</v>
      </c>
      <c r="C128" s="27">
        <v>-15.3588</v>
      </c>
      <c r="D128" s="27">
        <v>-9.3192000000000004</v>
      </c>
    </row>
    <row r="129" spans="1:4" x14ac:dyDescent="0.2">
      <c r="A129" s="27" t="s">
        <v>522</v>
      </c>
      <c r="B129" s="27">
        <v>0.42080000000000001</v>
      </c>
      <c r="C129" s="27">
        <v>-12.046900000000001</v>
      </c>
      <c r="D129" s="27">
        <v>-25.654399999999999</v>
      </c>
    </row>
    <row r="130" spans="1:4" x14ac:dyDescent="0.2">
      <c r="A130" s="27" t="s">
        <v>523</v>
      </c>
      <c r="B130" s="27">
        <v>1.2242</v>
      </c>
      <c r="C130" s="27">
        <v>-4.1230000000000002</v>
      </c>
      <c r="D130" s="27">
        <v>8.9700000000000002E-2</v>
      </c>
    </row>
    <row r="131" spans="1:4" x14ac:dyDescent="0.2">
      <c r="A131" s="27" t="s">
        <v>524</v>
      </c>
      <c r="B131" s="27">
        <v>-6.3600000000000004E-2</v>
      </c>
      <c r="C131" s="27">
        <v>18.7531</v>
      </c>
      <c r="D131" s="27">
        <v>11.150399999999999</v>
      </c>
    </row>
    <row r="132" spans="1:4" x14ac:dyDescent="0.2">
      <c r="A132" s="27" t="s">
        <v>525</v>
      </c>
      <c r="B132" s="27">
        <v>3.1229</v>
      </c>
      <c r="C132" s="27">
        <v>20.0227</v>
      </c>
      <c r="D132" s="27">
        <v>16.044499999999999</v>
      </c>
    </row>
    <row r="133" spans="1:4" x14ac:dyDescent="0.2">
      <c r="A133" s="27" t="s">
        <v>526</v>
      </c>
      <c r="B133" s="27">
        <v>-0.18540000000000001</v>
      </c>
      <c r="C133" s="27">
        <v>4.6135999999999999</v>
      </c>
      <c r="D133" s="27">
        <v>8.2601999999999993</v>
      </c>
    </row>
    <row r="134" spans="1:4" x14ac:dyDescent="0.2">
      <c r="A134" s="27" t="s">
        <v>527</v>
      </c>
      <c r="B134" s="27">
        <v>-1.3116000000000001</v>
      </c>
      <c r="C134" s="27">
        <v>-107.6855</v>
      </c>
      <c r="D134" s="27">
        <v>-19.862500000000001</v>
      </c>
    </row>
    <row r="135" spans="1:4" x14ac:dyDescent="0.2">
      <c r="A135" s="27" t="s">
        <v>528</v>
      </c>
      <c r="B135" s="27">
        <v>0.21240000000000001</v>
      </c>
      <c r="C135" s="27">
        <v>11.189500000000001</v>
      </c>
      <c r="D135" s="27">
        <v>1.6175999999999999</v>
      </c>
    </row>
    <row r="136" spans="1:4" x14ac:dyDescent="0.2">
      <c r="A136" s="27" t="s">
        <v>529</v>
      </c>
      <c r="B136" s="27">
        <v>-0.99790000000000001</v>
      </c>
      <c r="C136" s="27">
        <v>-111.0638</v>
      </c>
      <c r="D136" s="27">
        <v>-20.1068</v>
      </c>
    </row>
    <row r="137" spans="1:4" x14ac:dyDescent="0.2">
      <c r="A137" s="27" t="s">
        <v>530</v>
      </c>
      <c r="B137" s="27">
        <v>-0.4073</v>
      </c>
      <c r="C137" s="27">
        <v>13.9108</v>
      </c>
      <c r="D137" s="27">
        <v>3.2565</v>
      </c>
    </row>
    <row r="138" spans="1:4" x14ac:dyDescent="0.2">
      <c r="A138" s="27" t="s">
        <v>531</v>
      </c>
      <c r="B138" s="27">
        <v>1.0266999999999999</v>
      </c>
      <c r="C138" s="27">
        <v>-9.3988999999999994</v>
      </c>
      <c r="D138" s="27">
        <v>13.7919</v>
      </c>
    </row>
    <row r="139" spans="1:4" x14ac:dyDescent="0.2">
      <c r="A139" s="27" t="s">
        <v>532</v>
      </c>
      <c r="B139" s="27">
        <v>0.1469</v>
      </c>
      <c r="C139" s="27">
        <v>-10.740600000000001</v>
      </c>
      <c r="D139" s="27">
        <v>12.9795</v>
      </c>
    </row>
    <row r="140" spans="1:4" x14ac:dyDescent="0.2">
      <c r="A140" s="27" t="s">
        <v>533</v>
      </c>
      <c r="B140" s="27">
        <v>0.33510000000000001</v>
      </c>
      <c r="C140" s="27">
        <v>11.2629</v>
      </c>
      <c r="D140" s="27">
        <v>3.6842000000000001</v>
      </c>
    </row>
    <row r="141" spans="1:4" x14ac:dyDescent="0.2">
      <c r="A141" s="27" t="s">
        <v>534</v>
      </c>
      <c r="B141" s="27">
        <v>1.3716999999999999</v>
      </c>
      <c r="C141" s="27">
        <v>3.9011</v>
      </c>
      <c r="D141" s="27">
        <v>1.5794999999999999</v>
      </c>
    </row>
    <row r="142" spans="1:4" x14ac:dyDescent="0.2">
      <c r="A142" s="27" t="s">
        <v>535</v>
      </c>
      <c r="B142" s="27">
        <v>0.68289999999999995</v>
      </c>
      <c r="C142" s="27">
        <v>13.9937</v>
      </c>
      <c r="D142" s="27">
        <v>5.6322999999999999</v>
      </c>
    </row>
    <row r="143" spans="1:4" x14ac:dyDescent="0.2">
      <c r="A143" s="27" t="s">
        <v>536</v>
      </c>
      <c r="B143" s="27">
        <v>-2.3635999999999999</v>
      </c>
      <c r="C143" s="27">
        <v>-70.748500000000007</v>
      </c>
      <c r="D143" s="27">
        <v>-25.5261</v>
      </c>
    </row>
    <row r="144" spans="1:4" x14ac:dyDescent="0.2">
      <c r="A144" s="27" t="s">
        <v>537</v>
      </c>
      <c r="B144" s="27">
        <v>-1.2064999999999999</v>
      </c>
      <c r="C144" s="27">
        <v>-30.1953</v>
      </c>
      <c r="D144" s="27">
        <v>-0.91049999999999998</v>
      </c>
    </row>
    <row r="145" spans="1:4" x14ac:dyDescent="0.2">
      <c r="A145" s="27" t="s">
        <v>538</v>
      </c>
      <c r="B145" s="27">
        <v>3.0999999999999999E-3</v>
      </c>
      <c r="C145" s="27">
        <v>-1.0327999999999999</v>
      </c>
      <c r="D145" s="27">
        <v>8.5490999999999993</v>
      </c>
    </row>
    <row r="146" spans="1:4" x14ac:dyDescent="0.2">
      <c r="A146" s="27" t="s">
        <v>539</v>
      </c>
      <c r="B146" s="27">
        <v>-2.3037000000000001</v>
      </c>
      <c r="C146" s="27">
        <v>-21.921900000000001</v>
      </c>
      <c r="D146" s="27">
        <v>-15.8165</v>
      </c>
    </row>
    <row r="147" spans="1:4" x14ac:dyDescent="0.2">
      <c r="A147" s="27" t="s">
        <v>540</v>
      </c>
      <c r="B147" s="27">
        <v>-0.99019999999999997</v>
      </c>
      <c r="C147" s="27">
        <v>0.1608</v>
      </c>
      <c r="D147" s="27">
        <v>-0.3009</v>
      </c>
    </row>
    <row r="148" spans="1:4" x14ac:dyDescent="0.2">
      <c r="A148" s="27" t="s">
        <v>541</v>
      </c>
      <c r="B148" s="27">
        <v>-0.73860000000000003</v>
      </c>
      <c r="C148" s="27">
        <v>-27.959800000000001</v>
      </c>
      <c r="D148" s="27">
        <v>-3.5680000000000001</v>
      </c>
    </row>
    <row r="149" spans="1:4" x14ac:dyDescent="0.2">
      <c r="A149" s="27" t="s">
        <v>542</v>
      </c>
      <c r="B149" s="27">
        <v>7.5999999999999998E-2</v>
      </c>
      <c r="C149" s="27">
        <v>-19.073</v>
      </c>
      <c r="D149" s="27">
        <v>-5.6978</v>
      </c>
    </row>
    <row r="150" spans="1:4" x14ac:dyDescent="0.2">
      <c r="A150" s="27" t="s">
        <v>543</v>
      </c>
      <c r="B150" s="27">
        <v>-0.5958</v>
      </c>
      <c r="C150" s="27">
        <v>-25.927299999999999</v>
      </c>
      <c r="D150" s="27">
        <v>10.9413</v>
      </c>
    </row>
    <row r="151" spans="1:4" x14ac:dyDescent="0.2">
      <c r="A151" s="27" t="s">
        <v>544</v>
      </c>
      <c r="B151" s="27">
        <v>1.3785000000000001</v>
      </c>
      <c r="C151" s="27">
        <v>44.3675</v>
      </c>
      <c r="D151" s="27">
        <v>-13.7722</v>
      </c>
    </row>
    <row r="152" spans="1:4" x14ac:dyDescent="0.2">
      <c r="A152" s="27" t="s">
        <v>545</v>
      </c>
      <c r="B152" s="27">
        <v>0.1507</v>
      </c>
      <c r="C152" s="27">
        <v>42.3416</v>
      </c>
      <c r="D152" s="27">
        <v>11.4986</v>
      </c>
    </row>
    <row r="153" spans="1:4" x14ac:dyDescent="0.2">
      <c r="A153" s="27" t="s">
        <v>546</v>
      </c>
      <c r="B153" s="27">
        <v>2.0609000000000002</v>
      </c>
      <c r="C153" s="27">
        <v>-27.640999999999998</v>
      </c>
      <c r="D153" s="27">
        <v>5.2241</v>
      </c>
    </row>
    <row r="154" spans="1:4" x14ac:dyDescent="0.2">
      <c r="A154" s="27" t="s">
        <v>547</v>
      </c>
      <c r="B154" s="27">
        <v>-0.3407</v>
      </c>
      <c r="C154" s="27">
        <v>31.055099999999999</v>
      </c>
      <c r="D154" s="27">
        <v>-18.688300000000002</v>
      </c>
    </row>
    <row r="155" spans="1:4" x14ac:dyDescent="0.2">
      <c r="A155" s="27" t="s">
        <v>548</v>
      </c>
      <c r="B155" s="27">
        <v>-1.5384</v>
      </c>
      <c r="C155" s="27">
        <v>24.993099999999998</v>
      </c>
      <c r="D155" s="27">
        <v>12.0014</v>
      </c>
    </row>
    <row r="156" spans="1:4" x14ac:dyDescent="0.2">
      <c r="A156" s="27" t="s">
        <v>549</v>
      </c>
      <c r="B156" s="27">
        <v>-0.39419999999999999</v>
      </c>
      <c r="C156" s="27">
        <v>6.9611999999999998</v>
      </c>
      <c r="D156" s="27">
        <v>4.03</v>
      </c>
    </row>
    <row r="157" spans="1:4" x14ac:dyDescent="0.2">
      <c r="A157" s="27" t="s">
        <v>550</v>
      </c>
      <c r="B157" s="27">
        <v>-1.6412</v>
      </c>
      <c r="C157" s="27">
        <v>36.214300000000001</v>
      </c>
      <c r="D157" s="27">
        <v>-4.5445000000000002</v>
      </c>
    </row>
    <row r="158" spans="1:4" x14ac:dyDescent="0.2">
      <c r="A158" s="27" t="s">
        <v>551</v>
      </c>
      <c r="B158" s="27">
        <v>7.8100000000000003E-2</v>
      </c>
      <c r="C158" s="27">
        <v>-0.63660000000000005</v>
      </c>
      <c r="D158" s="27">
        <v>-14.7247</v>
      </c>
    </row>
    <row r="159" spans="1:4" x14ac:dyDescent="0.2">
      <c r="A159" s="27" t="s">
        <v>552</v>
      </c>
      <c r="B159" s="27">
        <v>0.70240000000000002</v>
      </c>
      <c r="C159" s="27">
        <v>5.4242999999999997</v>
      </c>
      <c r="D159" s="27">
        <v>5.53</v>
      </c>
    </row>
    <row r="160" spans="1:4" x14ac:dyDescent="0.2">
      <c r="A160" s="27" t="s">
        <v>553</v>
      </c>
      <c r="B160" s="27">
        <v>-8.3299999999999999E-2</v>
      </c>
      <c r="C160" s="27">
        <v>-7.8470000000000004</v>
      </c>
      <c r="D160" s="27">
        <v>-0.53480000000000005</v>
      </c>
    </row>
    <row r="161" spans="1:4" x14ac:dyDescent="0.2">
      <c r="A161" s="27" t="s">
        <v>554</v>
      </c>
      <c r="B161" s="27">
        <v>1.6073999999999999</v>
      </c>
      <c r="C161" s="27">
        <v>48.917000000000002</v>
      </c>
      <c r="D161" s="27">
        <v>-18.918399999999998</v>
      </c>
    </row>
    <row r="162" spans="1:4" x14ac:dyDescent="0.2">
      <c r="A162" s="27" t="s">
        <v>555</v>
      </c>
      <c r="B162" s="27">
        <v>0.35639999999999999</v>
      </c>
      <c r="C162" s="27">
        <v>36.991799999999998</v>
      </c>
      <c r="D162" s="27">
        <v>13.0161</v>
      </c>
    </row>
    <row r="163" spans="1:4" x14ac:dyDescent="0.2">
      <c r="A163" s="27" t="s">
        <v>556</v>
      </c>
      <c r="B163" s="27">
        <v>5.7000000000000002E-2</v>
      </c>
      <c r="C163" s="27">
        <v>25.2044</v>
      </c>
      <c r="D163" s="27">
        <v>18.863700000000001</v>
      </c>
    </row>
    <row r="164" spans="1:4" x14ac:dyDescent="0.2">
      <c r="A164" s="27" t="s">
        <v>557</v>
      </c>
      <c r="B164" s="27">
        <v>-0.67589999999999995</v>
      </c>
      <c r="C164" s="27">
        <v>-38.150500000000001</v>
      </c>
      <c r="D164" s="27">
        <v>-31.8947</v>
      </c>
    </row>
    <row r="165" spans="1:4" x14ac:dyDescent="0.2">
      <c r="A165" s="27" t="s">
        <v>558</v>
      </c>
      <c r="B165" s="27">
        <v>1.7454000000000001</v>
      </c>
      <c r="C165" s="27">
        <v>-5.1753999999999998</v>
      </c>
      <c r="D165" s="27">
        <v>9.5173000000000005</v>
      </c>
    </row>
    <row r="166" spans="1:4" x14ac:dyDescent="0.2">
      <c r="A166" s="27" t="s">
        <v>559</v>
      </c>
      <c r="B166" s="27">
        <v>-0.52859999999999996</v>
      </c>
      <c r="C166" s="27">
        <v>-23.3124</v>
      </c>
      <c r="D166" s="27">
        <v>-9.5076000000000001</v>
      </c>
    </row>
    <row r="167" spans="1:4" x14ac:dyDescent="0.2">
      <c r="A167" s="27" t="s">
        <v>560</v>
      </c>
      <c r="B167" s="27">
        <v>1.1860999999999999</v>
      </c>
      <c r="C167" s="27">
        <v>13.636699999999999</v>
      </c>
      <c r="D167" s="27">
        <v>4.1821000000000002</v>
      </c>
    </row>
    <row r="168" spans="1:4" x14ac:dyDescent="0.2">
      <c r="A168" s="27" t="s">
        <v>561</v>
      </c>
      <c r="B168" s="27">
        <v>7.1800000000000003E-2</v>
      </c>
      <c r="C168" s="27">
        <v>23.823599999999999</v>
      </c>
      <c r="D168" s="27">
        <v>14.844799999999999</v>
      </c>
    </row>
    <row r="169" spans="1:4" x14ac:dyDescent="0.2">
      <c r="A169" s="27" t="s">
        <v>562</v>
      </c>
      <c r="B169" s="27">
        <v>-0.30559999999999998</v>
      </c>
      <c r="C169" s="27">
        <v>35.005299999999998</v>
      </c>
      <c r="D169" s="27">
        <v>-4.7583000000000002</v>
      </c>
    </row>
    <row r="170" spans="1:4" x14ac:dyDescent="0.2">
      <c r="A170" s="27" t="s">
        <v>563</v>
      </c>
      <c r="B170" s="27">
        <v>0.53680000000000005</v>
      </c>
      <c r="C170" s="27">
        <v>-4.1295000000000002</v>
      </c>
      <c r="D170" s="27">
        <v>-4.1852</v>
      </c>
    </row>
    <row r="171" spans="1:4" x14ac:dyDescent="0.2">
      <c r="A171" s="27" t="s">
        <v>564</v>
      </c>
      <c r="B171" s="27">
        <v>-0.63759999999999994</v>
      </c>
      <c r="C171" s="27">
        <v>24.1814</v>
      </c>
      <c r="D171" s="27">
        <v>11.6867</v>
      </c>
    </row>
    <row r="172" spans="1:4" x14ac:dyDescent="0.2">
      <c r="A172" s="27" t="s">
        <v>565</v>
      </c>
      <c r="B172" s="27">
        <v>0.75729999999999997</v>
      </c>
      <c r="C172" s="27">
        <v>6.8166000000000002</v>
      </c>
      <c r="D172" s="27">
        <v>6.9682000000000004</v>
      </c>
    </row>
    <row r="173" spans="1:4" x14ac:dyDescent="0.2">
      <c r="A173" s="27" t="s">
        <v>566</v>
      </c>
      <c r="B173" s="27">
        <v>-0.49880000000000002</v>
      </c>
      <c r="C173" s="27">
        <v>1.0717000000000001</v>
      </c>
      <c r="D173" s="27">
        <v>-1.0147999999999999</v>
      </c>
    </row>
    <row r="174" spans="1:4" x14ac:dyDescent="0.2">
      <c r="A174" s="27" t="s">
        <v>567</v>
      </c>
      <c r="B174" s="27">
        <v>-0.28999999999999998</v>
      </c>
      <c r="C174" s="27">
        <v>7.4889999999999999</v>
      </c>
      <c r="D174" s="27">
        <v>3.1920999999999999</v>
      </c>
    </row>
    <row r="175" spans="1:4" x14ac:dyDescent="0.2">
      <c r="A175" s="27" t="s">
        <v>568</v>
      </c>
      <c r="B175" s="27">
        <v>-0.88149999999999995</v>
      </c>
      <c r="C175" s="27">
        <v>-2.6339000000000001</v>
      </c>
      <c r="D175" s="27">
        <v>-3.7896999999999998</v>
      </c>
    </row>
    <row r="176" spans="1:4" x14ac:dyDescent="0.2">
      <c r="A176" s="27" t="s">
        <v>569</v>
      </c>
      <c r="B176" s="27">
        <v>0.1045</v>
      </c>
      <c r="C176" s="27">
        <v>-4.6009000000000002</v>
      </c>
      <c r="D176" s="27">
        <v>-4.7923</v>
      </c>
    </row>
    <row r="177" spans="1:4" x14ac:dyDescent="0.2">
      <c r="A177" s="27" t="s">
        <v>570</v>
      </c>
      <c r="B177" s="27">
        <v>1.9</v>
      </c>
      <c r="C177" s="27">
        <v>6.5838000000000001</v>
      </c>
      <c r="D177" s="27">
        <v>-0.16309999999999999</v>
      </c>
    </row>
    <row r="178" spans="1:4" x14ac:dyDescent="0.2">
      <c r="A178" s="27" t="s">
        <v>571</v>
      </c>
      <c r="B178" s="27">
        <v>0.70520000000000005</v>
      </c>
      <c r="C178" s="27">
        <v>14.201499999999999</v>
      </c>
      <c r="D178" s="27">
        <v>9.5475999999999992</v>
      </c>
    </row>
    <row r="179" spans="1:4" x14ac:dyDescent="0.2">
      <c r="A179" s="27" t="s">
        <v>572</v>
      </c>
      <c r="B179" s="27">
        <v>-0.43480000000000002</v>
      </c>
      <c r="C179" s="27">
        <v>15.192500000000001</v>
      </c>
      <c r="D179" s="27">
        <v>12.3172</v>
      </c>
    </row>
    <row r="180" spans="1:4" x14ac:dyDescent="0.2">
      <c r="A180" s="27" t="s">
        <v>573</v>
      </c>
      <c r="B180" s="27">
        <v>-0.44090000000000001</v>
      </c>
      <c r="C180" s="27">
        <v>51.5824</v>
      </c>
      <c r="D180" s="27">
        <v>-2.1038999999999999</v>
      </c>
    </row>
    <row r="181" spans="1:4" x14ac:dyDescent="0.2">
      <c r="A181" s="27" t="s">
        <v>574</v>
      </c>
      <c r="B181" s="27">
        <v>0.47549999999999998</v>
      </c>
      <c r="C181" s="27">
        <v>16.142600000000002</v>
      </c>
      <c r="D181" s="27">
        <v>12.953200000000001</v>
      </c>
    </row>
    <row r="182" spans="1:4" x14ac:dyDescent="0.2">
      <c r="A182" s="27" t="s">
        <v>575</v>
      </c>
      <c r="B182" s="27">
        <v>1.2319</v>
      </c>
      <c r="C182" s="27">
        <v>-4.6551999999999998</v>
      </c>
      <c r="D182" s="27">
        <v>3.4681999999999999</v>
      </c>
    </row>
    <row r="183" spans="1:4" x14ac:dyDescent="0.2">
      <c r="A183" s="27" t="s">
        <v>576</v>
      </c>
      <c r="B183" s="27">
        <v>-1.15E-2</v>
      </c>
      <c r="C183" s="27">
        <v>22.307500000000001</v>
      </c>
      <c r="D183" s="27">
        <v>-11.8712</v>
      </c>
    </row>
    <row r="184" spans="1:4" x14ac:dyDescent="0.2">
      <c r="A184" s="27" t="s">
        <v>577</v>
      </c>
      <c r="B184" s="27">
        <v>0.6774</v>
      </c>
      <c r="C184" s="27">
        <v>15.2334</v>
      </c>
      <c r="D184" s="27">
        <v>14.483700000000001</v>
      </c>
    </row>
    <row r="185" spans="1:4" x14ac:dyDescent="0.2">
      <c r="A185" s="27" t="s">
        <v>578</v>
      </c>
      <c r="B185" s="27">
        <v>-0.26989999999999997</v>
      </c>
      <c r="C185" s="27">
        <v>34.199800000000003</v>
      </c>
      <c r="D185" s="27">
        <v>-8.7741000000000007</v>
      </c>
    </row>
    <row r="186" spans="1:4" x14ac:dyDescent="0.2">
      <c r="A186" s="27" t="s">
        <v>579</v>
      </c>
      <c r="B186" s="27">
        <v>0.16900000000000001</v>
      </c>
      <c r="C186" s="27">
        <v>31.922799999999999</v>
      </c>
      <c r="D186" s="27">
        <v>1.9487000000000001</v>
      </c>
    </row>
    <row r="187" spans="1:4" x14ac:dyDescent="0.2">
      <c r="A187" s="27" t="s">
        <v>580</v>
      </c>
      <c r="B187" s="27">
        <v>-0.1787</v>
      </c>
      <c r="C187" s="27">
        <v>23.3904</v>
      </c>
      <c r="D187" s="27">
        <v>5.5039999999999996</v>
      </c>
    </row>
    <row r="188" spans="1:4" x14ac:dyDescent="0.2">
      <c r="A188" s="27" t="s">
        <v>581</v>
      </c>
      <c r="B188" s="27">
        <v>0.22500000000000001</v>
      </c>
      <c r="C188" s="27">
        <v>6.7790999999999997</v>
      </c>
      <c r="D188" s="27">
        <v>2.6646999999999998</v>
      </c>
    </row>
    <row r="189" spans="1:4" x14ac:dyDescent="0.2">
      <c r="A189" s="27" t="s">
        <v>582</v>
      </c>
      <c r="B189" s="27">
        <v>-0.42930000000000001</v>
      </c>
      <c r="C189" s="27">
        <v>1.464</v>
      </c>
      <c r="D189" s="27">
        <v>4.6500000000000004</v>
      </c>
    </row>
    <row r="190" spans="1:4" x14ac:dyDescent="0.2">
      <c r="A190" s="27" t="s">
        <v>583</v>
      </c>
      <c r="B190" s="27">
        <v>-1.25</v>
      </c>
      <c r="C190" s="27">
        <v>10.5915</v>
      </c>
      <c r="D190" s="27">
        <v>-10.147600000000001</v>
      </c>
    </row>
    <row r="191" spans="1:4" x14ac:dyDescent="0.2">
      <c r="A191" s="27" t="s">
        <v>584</v>
      </c>
      <c r="B191" s="27">
        <v>0.4768</v>
      </c>
      <c r="C191" s="27">
        <v>24.433</v>
      </c>
      <c r="D191" s="27">
        <v>14.325900000000001</v>
      </c>
    </row>
    <row r="192" spans="1:4" x14ac:dyDescent="0.2">
      <c r="A192" s="27" t="s">
        <v>585</v>
      </c>
      <c r="B192" s="27">
        <v>-0.1203</v>
      </c>
      <c r="C192" s="27">
        <v>36.488900000000001</v>
      </c>
      <c r="D192" s="27">
        <v>12.059699999999999</v>
      </c>
    </row>
    <row r="193" spans="1:4" x14ac:dyDescent="0.2">
      <c r="A193" s="27" t="s">
        <v>586</v>
      </c>
      <c r="B193" s="27">
        <v>0.15590000000000001</v>
      </c>
      <c r="C193" s="27">
        <v>5.5027999999999997</v>
      </c>
      <c r="D193" s="27">
        <v>9.9792000000000005</v>
      </c>
    </row>
    <row r="194" spans="1:4" x14ac:dyDescent="0.2">
      <c r="A194" s="27" t="s">
        <v>587</v>
      </c>
      <c r="B194" s="27">
        <v>-6.4299999999999996E-2</v>
      </c>
      <c r="C194" s="27">
        <v>19.132200000000001</v>
      </c>
      <c r="D194" s="27">
        <v>-1.4089</v>
      </c>
    </row>
    <row r="195" spans="1:4" x14ac:dyDescent="0.2">
      <c r="A195" s="27" t="s">
        <v>588</v>
      </c>
      <c r="B195" s="27">
        <v>-0.1404</v>
      </c>
      <c r="C195" s="27">
        <v>1.4744999999999999</v>
      </c>
      <c r="D195" s="27">
        <v>10.0565</v>
      </c>
    </row>
    <row r="196" spans="1:4" x14ac:dyDescent="0.2">
      <c r="A196" s="27" t="s">
        <v>589</v>
      </c>
      <c r="B196" s="27">
        <v>0.46</v>
      </c>
      <c r="C196" s="27">
        <v>6.4886999999999997</v>
      </c>
      <c r="D196" s="27">
        <v>-1.2323</v>
      </c>
    </row>
    <row r="197" spans="1:4" x14ac:dyDescent="0.2">
      <c r="A197" s="27" t="s">
        <v>590</v>
      </c>
      <c r="B197" s="27">
        <v>-0.13789999999999999</v>
      </c>
      <c r="C197" s="27">
        <v>26.533300000000001</v>
      </c>
      <c r="D197" s="27">
        <v>2.9912999999999998</v>
      </c>
    </row>
    <row r="198" spans="1:4" x14ac:dyDescent="0.2">
      <c r="A198" s="27" t="s">
        <v>591</v>
      </c>
      <c r="B198" s="27">
        <v>-0.28260000000000002</v>
      </c>
      <c r="C198" s="27">
        <v>24.597000000000001</v>
      </c>
      <c r="D198" s="27">
        <v>5.7328999999999999</v>
      </c>
    </row>
    <row r="199" spans="1:4" x14ac:dyDescent="0.2">
      <c r="A199" s="27" t="s">
        <v>592</v>
      </c>
      <c r="B199" s="27">
        <v>0.1641</v>
      </c>
      <c r="C199" s="27">
        <v>-7.2038000000000002</v>
      </c>
      <c r="D199" s="27">
        <v>4.4669999999999996</v>
      </c>
    </row>
    <row r="200" spans="1:4" x14ac:dyDescent="0.2">
      <c r="A200" s="27" t="s">
        <v>593</v>
      </c>
      <c r="B200" s="27">
        <v>-8.09E-2</v>
      </c>
      <c r="C200" s="27">
        <v>27.732099999999999</v>
      </c>
      <c r="D200" s="27">
        <v>6.5346000000000002</v>
      </c>
    </row>
    <row r="201" spans="1:4" x14ac:dyDescent="0.2">
      <c r="A201" s="27" t="s">
        <v>594</v>
      </c>
      <c r="B201" s="27">
        <v>5.2999999999999999E-2</v>
      </c>
      <c r="C201" s="27">
        <v>10.916399999999999</v>
      </c>
      <c r="D201" s="27">
        <v>6.6364999999999998</v>
      </c>
    </row>
    <row r="202" spans="1:4" x14ac:dyDescent="0.2">
      <c r="A202" s="27" t="s">
        <v>595</v>
      </c>
      <c r="B202" s="27">
        <v>-0.43690000000000001</v>
      </c>
      <c r="C202" s="27">
        <v>7.3685</v>
      </c>
      <c r="D202" s="27">
        <v>4.9349999999999996</v>
      </c>
    </row>
    <row r="203" spans="1:4" x14ac:dyDescent="0.2">
      <c r="A203" s="27" t="s">
        <v>596</v>
      </c>
      <c r="B203" s="27">
        <v>1.0522</v>
      </c>
      <c r="C203" s="27">
        <v>39.332900000000002</v>
      </c>
      <c r="D203" s="27">
        <v>8.6176999999999992</v>
      </c>
    </row>
    <row r="204" spans="1:4" x14ac:dyDescent="0.2">
      <c r="A204" s="27" t="s">
        <v>597</v>
      </c>
      <c r="B204" s="27">
        <v>0.53069999999999995</v>
      </c>
      <c r="C204" s="27">
        <v>37.561999999999998</v>
      </c>
      <c r="D204" s="27">
        <v>16.000299999999999</v>
      </c>
    </row>
    <row r="205" spans="1:4" x14ac:dyDescent="0.2">
      <c r="A205" s="27" t="s">
        <v>598</v>
      </c>
      <c r="B205" s="27">
        <v>6.1899999999999997E-2</v>
      </c>
      <c r="C205" s="27">
        <v>-9.8808000000000007</v>
      </c>
      <c r="D205" s="27">
        <v>0.44319999999999998</v>
      </c>
    </row>
    <row r="206" spans="1:4" x14ac:dyDescent="0.2">
      <c r="A206" s="27" t="s">
        <v>599</v>
      </c>
      <c r="B206" s="27">
        <v>0.192</v>
      </c>
      <c r="C206" s="27">
        <v>9.1485000000000003</v>
      </c>
      <c r="D206" s="27">
        <v>-6.8848000000000003</v>
      </c>
    </row>
    <row r="207" spans="1:4" x14ac:dyDescent="0.2">
      <c r="A207" s="27" t="s">
        <v>600</v>
      </c>
      <c r="B207" s="27">
        <v>0.34250000000000003</v>
      </c>
      <c r="C207" s="27">
        <v>30.360600000000002</v>
      </c>
      <c r="D207" s="27">
        <v>8.3656000000000006</v>
      </c>
    </row>
    <row r="208" spans="1:4" x14ac:dyDescent="0.2">
      <c r="A208" s="27" t="s">
        <v>601</v>
      </c>
      <c r="B208" s="27">
        <v>-0.6744</v>
      </c>
      <c r="C208" s="27">
        <v>6.8411999999999997</v>
      </c>
      <c r="D208" s="27">
        <v>5.5237999999999996</v>
      </c>
    </row>
    <row r="209" spans="1:4" x14ac:dyDescent="0.2">
      <c r="A209" s="27" t="s">
        <v>602</v>
      </c>
      <c r="B209" s="27">
        <v>-0.54779999999999995</v>
      </c>
      <c r="C209" s="27">
        <v>15.059799999999999</v>
      </c>
      <c r="D209" s="27">
        <v>2.4539</v>
      </c>
    </row>
    <row r="210" spans="1:4" x14ac:dyDescent="0.2">
      <c r="A210" s="27" t="s">
        <v>603</v>
      </c>
      <c r="B210" s="27">
        <v>0.4733</v>
      </c>
      <c r="C210" s="27">
        <v>26.029800000000002</v>
      </c>
      <c r="D210" s="27">
        <v>18.508900000000001</v>
      </c>
    </row>
    <row r="211" spans="1:4" x14ac:dyDescent="0.2">
      <c r="A211" s="27" t="s">
        <v>604</v>
      </c>
      <c r="B211" s="27">
        <v>0.82120000000000004</v>
      </c>
      <c r="C211" s="27">
        <v>-6.4039000000000001</v>
      </c>
      <c r="D211" s="27">
        <v>9.5123999999999995</v>
      </c>
    </row>
    <row r="212" spans="1:4" x14ac:dyDescent="0.2">
      <c r="A212" s="27" t="s">
        <v>605</v>
      </c>
      <c r="B212" s="27">
        <v>-0.69669999999999999</v>
      </c>
      <c r="C212" s="27">
        <v>35.4131</v>
      </c>
      <c r="D212" s="27">
        <v>9.09</v>
      </c>
    </row>
    <row r="213" spans="1:4" x14ac:dyDescent="0.2">
      <c r="A213" s="27" t="s">
        <v>606</v>
      </c>
      <c r="B213" s="27">
        <v>0.22800000000000001</v>
      </c>
      <c r="C213" s="27">
        <v>9.5304000000000002</v>
      </c>
      <c r="D213" s="27">
        <v>18.806799999999999</v>
      </c>
    </row>
    <row r="214" spans="1:4" x14ac:dyDescent="0.2">
      <c r="A214" s="27" t="s">
        <v>607</v>
      </c>
      <c r="B214" s="27">
        <v>-0.37019999999999997</v>
      </c>
      <c r="C214" s="27">
        <v>-16.047699999999999</v>
      </c>
      <c r="D214" s="27">
        <v>-29.081199999999999</v>
      </c>
    </row>
    <row r="215" spans="1:4" x14ac:dyDescent="0.2">
      <c r="A215" s="27" t="s">
        <v>608</v>
      </c>
      <c r="B215" s="27">
        <v>-0.7611</v>
      </c>
      <c r="C215" s="27">
        <v>11.730499999999999</v>
      </c>
      <c r="D215" s="27">
        <v>11.439399999999999</v>
      </c>
    </row>
    <row r="216" spans="1:4" x14ac:dyDescent="0.2">
      <c r="A216" s="27" t="s">
        <v>609</v>
      </c>
      <c r="B216" s="27">
        <v>1.4277</v>
      </c>
      <c r="C216" s="27">
        <v>9.2510999999999992</v>
      </c>
      <c r="D216" s="27">
        <v>-0.95230000000000004</v>
      </c>
    </row>
    <row r="217" spans="1:4" x14ac:dyDescent="0.2">
      <c r="A217" s="27" t="s">
        <v>610</v>
      </c>
      <c r="B217" s="27">
        <v>-0.3831</v>
      </c>
      <c r="C217" s="27">
        <v>9.4349000000000007</v>
      </c>
      <c r="D217" s="27">
        <v>2.8022999999999998</v>
      </c>
    </row>
    <row r="218" spans="1:4" x14ac:dyDescent="0.2">
      <c r="A218" s="27" t="s">
        <v>611</v>
      </c>
      <c r="B218" s="27">
        <v>0.4007</v>
      </c>
      <c r="C218" s="27">
        <v>-14.4513</v>
      </c>
      <c r="D218" s="27">
        <v>-5.9798</v>
      </c>
    </row>
    <row r="219" spans="1:4" x14ac:dyDescent="0.2">
      <c r="A219" s="27" t="s">
        <v>612</v>
      </c>
      <c r="B219" s="27">
        <v>0.13719999999999999</v>
      </c>
      <c r="C219" s="27">
        <v>33.857300000000002</v>
      </c>
      <c r="D219" s="27">
        <v>8.9599999999999999E-2</v>
      </c>
    </row>
    <row r="220" spans="1:4" x14ac:dyDescent="0.2">
      <c r="A220" s="27" t="s">
        <v>613</v>
      </c>
      <c r="B220" s="27">
        <v>0.68479999999999996</v>
      </c>
      <c r="C220" s="27">
        <v>-16.263400000000001</v>
      </c>
      <c r="D220" s="27">
        <v>-23.628399999999999</v>
      </c>
    </row>
    <row r="221" spans="1:4" x14ac:dyDescent="0.2">
      <c r="A221" s="27" t="s">
        <v>614</v>
      </c>
      <c r="B221" s="27">
        <v>-0.37809999999999999</v>
      </c>
      <c r="C221" s="27">
        <v>10.635</v>
      </c>
      <c r="D221" s="27">
        <v>9.6963000000000008</v>
      </c>
    </row>
    <row r="222" spans="1:4" x14ac:dyDescent="0.2">
      <c r="A222" s="27" t="s">
        <v>615</v>
      </c>
      <c r="B222" s="27">
        <v>-0.50349999999999995</v>
      </c>
      <c r="C222" s="27">
        <v>11.0373</v>
      </c>
      <c r="D222" s="27">
        <v>-31.503</v>
      </c>
    </row>
    <row r="223" spans="1:4" x14ac:dyDescent="0.2">
      <c r="A223" s="27" t="s">
        <v>616</v>
      </c>
      <c r="B223" s="27">
        <v>0.17660000000000001</v>
      </c>
      <c r="C223" s="27">
        <v>35.821899999999999</v>
      </c>
      <c r="D223" s="27">
        <v>1.1889000000000001</v>
      </c>
    </row>
    <row r="224" spans="1:4" x14ac:dyDescent="0.2">
      <c r="A224" s="27" t="s">
        <v>617</v>
      </c>
      <c r="B224" s="27">
        <v>-2.5215999999999998</v>
      </c>
      <c r="C224" s="27">
        <v>7.8681000000000001</v>
      </c>
      <c r="D224" s="27">
        <v>-2.7183000000000002</v>
      </c>
    </row>
    <row r="225" spans="1:4" x14ac:dyDescent="0.2">
      <c r="A225" s="27" t="s">
        <v>618</v>
      </c>
      <c r="B225" s="27">
        <v>0.82979999999999998</v>
      </c>
      <c r="C225" s="27">
        <v>23.1174</v>
      </c>
      <c r="D225" s="27">
        <v>3.3409</v>
      </c>
    </row>
    <row r="226" spans="1:4" x14ac:dyDescent="0.2">
      <c r="A226" s="27" t="s">
        <v>619</v>
      </c>
      <c r="B226" s="27">
        <v>-0.56679999999999997</v>
      </c>
      <c r="C226" s="27">
        <v>25.660599999999999</v>
      </c>
      <c r="D226" s="27">
        <v>-10.476100000000001</v>
      </c>
    </row>
    <row r="227" spans="1:4" x14ac:dyDescent="0.2">
      <c r="A227" s="27" t="s">
        <v>620</v>
      </c>
      <c r="B227" s="27">
        <v>0.73419999999999996</v>
      </c>
      <c r="C227" s="27">
        <v>6.1155999999999997</v>
      </c>
      <c r="D227" s="27">
        <v>9.7464999999999993</v>
      </c>
    </row>
    <row r="228" spans="1:4" x14ac:dyDescent="0.2">
      <c r="A228" s="27" t="s">
        <v>621</v>
      </c>
      <c r="B228" s="27">
        <v>-0.40589999999999998</v>
      </c>
      <c r="C228" s="27">
        <v>-58.941200000000002</v>
      </c>
      <c r="D228" s="27">
        <v>-23.48</v>
      </c>
    </row>
    <row r="229" spans="1:4" x14ac:dyDescent="0.2">
      <c r="A229" s="27" t="s">
        <v>622</v>
      </c>
      <c r="B229" s="27">
        <v>0.1026</v>
      </c>
      <c r="C229" s="27">
        <v>17.466899999999999</v>
      </c>
      <c r="D229" s="27">
        <v>14.440099999999999</v>
      </c>
    </row>
    <row r="230" spans="1:4" x14ac:dyDescent="0.2">
      <c r="A230" s="27" t="s">
        <v>623</v>
      </c>
      <c r="B230" s="27">
        <v>0.41930000000000001</v>
      </c>
      <c r="C230" s="27">
        <v>19.0364</v>
      </c>
      <c r="D230" s="27">
        <v>5.2327000000000004</v>
      </c>
    </row>
    <row r="231" spans="1:4" x14ac:dyDescent="0.2">
      <c r="A231" s="27" t="s">
        <v>624</v>
      </c>
      <c r="B231" s="27">
        <v>0.34760000000000002</v>
      </c>
      <c r="C231" s="27">
        <v>19.9102</v>
      </c>
      <c r="D231" s="27">
        <v>7.8635999999999999</v>
      </c>
    </row>
    <row r="232" spans="1:4" x14ac:dyDescent="0.2">
      <c r="A232" s="27" t="s">
        <v>625</v>
      </c>
      <c r="B232" s="27">
        <v>-0.18</v>
      </c>
      <c r="C232" s="27">
        <v>-6.5857999999999999</v>
      </c>
      <c r="D232" s="27">
        <v>2.0581999999999998</v>
      </c>
    </row>
    <row r="233" spans="1:4" x14ac:dyDescent="0.2">
      <c r="A233" s="27" t="s">
        <v>626</v>
      </c>
      <c r="B233" s="27">
        <v>-0.06</v>
      </c>
      <c r="C233" s="27">
        <v>17.919799999999999</v>
      </c>
      <c r="D233" s="27">
        <v>10.108000000000001</v>
      </c>
    </row>
    <row r="234" spans="1:4" x14ac:dyDescent="0.2">
      <c r="A234" s="27" t="s">
        <v>627</v>
      </c>
      <c r="B234" s="27">
        <v>-0.76129999999999998</v>
      </c>
      <c r="C234" s="27">
        <v>8.5524000000000004</v>
      </c>
      <c r="D234" s="27">
        <v>2.7048000000000001</v>
      </c>
    </row>
    <row r="235" spans="1:4" x14ac:dyDescent="0.2">
      <c r="A235" s="27" t="s">
        <v>628</v>
      </c>
      <c r="B235" s="27">
        <v>-0.31929999999999997</v>
      </c>
      <c r="C235" s="27">
        <v>-3.4083000000000001</v>
      </c>
      <c r="D235" s="27">
        <v>19.9358</v>
      </c>
    </row>
    <row r="236" spans="1:4" x14ac:dyDescent="0.2">
      <c r="A236" s="27" t="s">
        <v>629</v>
      </c>
      <c r="B236" s="27">
        <v>0.59460000000000002</v>
      </c>
      <c r="C236" s="27">
        <v>12.8766</v>
      </c>
      <c r="D236" s="27">
        <v>-16.163</v>
      </c>
    </row>
    <row r="237" spans="1:4" x14ac:dyDescent="0.2">
      <c r="A237" s="27" t="s">
        <v>630</v>
      </c>
      <c r="B237" s="27">
        <v>0.95779999999999998</v>
      </c>
      <c r="C237" s="27">
        <v>-3.2079</v>
      </c>
      <c r="D237" s="27">
        <v>10.7393</v>
      </c>
    </row>
    <row r="238" spans="1:4" x14ac:dyDescent="0.2">
      <c r="A238" s="27" t="s">
        <v>631</v>
      </c>
      <c r="B238" s="27">
        <v>9.3700000000000006E-2</v>
      </c>
      <c r="C238" s="27">
        <v>17.6264</v>
      </c>
      <c r="D238" s="27">
        <v>0.18720000000000001</v>
      </c>
    </row>
    <row r="239" spans="1:4" x14ac:dyDescent="0.2">
      <c r="A239" s="27" t="s">
        <v>632</v>
      </c>
      <c r="B239" s="27">
        <v>-0.40189999999999998</v>
      </c>
      <c r="C239" s="27">
        <v>-7.8163999999999998</v>
      </c>
      <c r="D239" s="27">
        <v>-8.9480000000000004</v>
      </c>
    </row>
    <row r="240" spans="1:4" x14ac:dyDescent="0.2">
      <c r="A240" s="27" t="s">
        <v>633</v>
      </c>
      <c r="B240" s="27">
        <v>0.54259999999999997</v>
      </c>
      <c r="C240" s="27">
        <v>7.9234999999999998</v>
      </c>
      <c r="D240" s="27">
        <v>9.423</v>
      </c>
    </row>
    <row r="241" spans="1:4" x14ac:dyDescent="0.2">
      <c r="A241" s="27" t="s">
        <v>634</v>
      </c>
      <c r="B241" s="27">
        <v>-0.45050000000000001</v>
      </c>
      <c r="C241" s="27">
        <v>9.5701000000000001</v>
      </c>
      <c r="D241" s="27">
        <v>7.4435000000000002</v>
      </c>
    </row>
    <row r="242" spans="1:4" x14ac:dyDescent="0.2">
      <c r="A242" s="27" t="s">
        <v>635</v>
      </c>
      <c r="B242" s="27">
        <v>-2.6700000000000002E-2</v>
      </c>
      <c r="C242" s="27">
        <v>-3.2191999999999998</v>
      </c>
      <c r="D242" s="27">
        <v>-8.1271000000000004</v>
      </c>
    </row>
    <row r="243" spans="1:4" x14ac:dyDescent="0.2">
      <c r="A243" s="27" t="s">
        <v>636</v>
      </c>
      <c r="B243" s="27">
        <v>-1.417</v>
      </c>
      <c r="C243" s="27">
        <v>11.0985</v>
      </c>
      <c r="D243" s="27">
        <v>-6.4923999999999999</v>
      </c>
    </row>
    <row r="244" spans="1:4" x14ac:dyDescent="0.2">
      <c r="A244" s="27" t="s">
        <v>637</v>
      </c>
      <c r="B244" s="27">
        <v>-0.88170000000000004</v>
      </c>
      <c r="C244" s="27">
        <v>13.2684</v>
      </c>
      <c r="D244" s="27">
        <v>-5.6994999999999996</v>
      </c>
    </row>
    <row r="245" spans="1:4" x14ac:dyDescent="0.2">
      <c r="A245" s="27" t="s">
        <v>638</v>
      </c>
      <c r="B245" s="27">
        <v>1.06</v>
      </c>
      <c r="C245" s="27">
        <v>30.537099999999999</v>
      </c>
      <c r="D245" s="27">
        <v>6.8982000000000001</v>
      </c>
    </row>
    <row r="246" spans="1:4" x14ac:dyDescent="0.2">
      <c r="A246" s="27" t="s">
        <v>639</v>
      </c>
      <c r="B246" s="27">
        <v>-1.107</v>
      </c>
      <c r="C246" s="27">
        <v>-6.9870999999999999</v>
      </c>
      <c r="D246" s="27">
        <v>-2.0236999999999998</v>
      </c>
    </row>
    <row r="247" spans="1:4" x14ac:dyDescent="0.2">
      <c r="A247" s="27" t="s">
        <v>640</v>
      </c>
      <c r="B247" s="27">
        <v>1.1574</v>
      </c>
      <c r="C247" s="27">
        <v>-7.2388000000000003</v>
      </c>
      <c r="D247" s="27">
        <v>-1.1335</v>
      </c>
    </row>
    <row r="248" spans="1:4" x14ac:dyDescent="0.2">
      <c r="A248" s="27" t="s">
        <v>641</v>
      </c>
      <c r="B248" s="27">
        <v>-0.14649999999999999</v>
      </c>
      <c r="C248" s="27">
        <v>-65.301599999999993</v>
      </c>
      <c r="D248" s="27">
        <v>-9.8422000000000001</v>
      </c>
    </row>
    <row r="249" spans="1:4" x14ac:dyDescent="0.2">
      <c r="A249" s="27" t="s">
        <v>642</v>
      </c>
      <c r="B249" s="27">
        <v>-0.39079999999999998</v>
      </c>
      <c r="C249" s="27">
        <v>13.450799999999999</v>
      </c>
      <c r="D249" s="27">
        <v>25.000800000000002</v>
      </c>
    </row>
    <row r="250" spans="1:4" x14ac:dyDescent="0.2">
      <c r="A250" s="27" t="s">
        <v>643</v>
      </c>
      <c r="B250" s="27">
        <v>2.2976999999999999</v>
      </c>
      <c r="C250" s="27">
        <v>-6.2473999999999998</v>
      </c>
      <c r="D250" s="27">
        <v>-1.135</v>
      </c>
    </row>
    <row r="251" spans="1:4" x14ac:dyDescent="0.2">
      <c r="A251" s="27" t="s">
        <v>644</v>
      </c>
      <c r="B251" s="27">
        <v>-3.0999999999999999E-3</v>
      </c>
      <c r="C251" s="27">
        <v>-3.4491999999999998</v>
      </c>
      <c r="D251" s="27">
        <v>17.1814</v>
      </c>
    </row>
    <row r="252" spans="1:4" x14ac:dyDescent="0.2">
      <c r="A252" s="27" t="s">
        <v>645</v>
      </c>
      <c r="B252" s="27">
        <v>0.78520000000000001</v>
      </c>
      <c r="C252" s="27">
        <v>15.0786</v>
      </c>
      <c r="D252" s="27">
        <v>7.9676</v>
      </c>
    </row>
    <row r="253" spans="1:4" x14ac:dyDescent="0.2">
      <c r="A253" s="27" t="s">
        <v>646</v>
      </c>
      <c r="B253" s="27">
        <v>-1.3445</v>
      </c>
      <c r="C253" s="27">
        <v>6.5914999999999999</v>
      </c>
      <c r="D253" s="27">
        <v>8.4032999999999998</v>
      </c>
    </row>
    <row r="254" spans="1:4" x14ac:dyDescent="0.2">
      <c r="A254" s="27" t="s">
        <v>647</v>
      </c>
      <c r="B254" s="27">
        <v>2.0148000000000001</v>
      </c>
      <c r="C254" s="27">
        <v>2.5632000000000001</v>
      </c>
      <c r="D254" s="27">
        <v>9.3902999999999999</v>
      </c>
    </row>
    <row r="255" spans="1:4" x14ac:dyDescent="0.2">
      <c r="A255" s="27" t="s">
        <v>648</v>
      </c>
      <c r="B255" s="27">
        <v>1.0696000000000001</v>
      </c>
      <c r="C255" s="27">
        <v>23.291599999999999</v>
      </c>
      <c r="D255" s="27">
        <v>11.151999999999999</v>
      </c>
    </row>
    <row r="256" spans="1:4" x14ac:dyDescent="0.2">
      <c r="A256" s="27" t="s">
        <v>649</v>
      </c>
      <c r="B256" s="27">
        <v>-0.1123</v>
      </c>
      <c r="C256" s="27">
        <v>-38.164400000000001</v>
      </c>
      <c r="D256" s="27">
        <v>1.4870000000000001</v>
      </c>
    </row>
    <row r="257" spans="1:4" x14ac:dyDescent="0.2">
      <c r="A257" s="27" t="s">
        <v>650</v>
      </c>
      <c r="B257" s="27">
        <v>-5.74E-2</v>
      </c>
      <c r="C257" s="27">
        <v>-61.309699999999999</v>
      </c>
      <c r="D257" s="27">
        <v>-22.9011</v>
      </c>
    </row>
    <row r="258" spans="1:4" x14ac:dyDescent="0.2">
      <c r="A258" s="27" t="s">
        <v>651</v>
      </c>
      <c r="B258" s="27">
        <v>-1.0618000000000001</v>
      </c>
      <c r="C258" s="27">
        <v>-69.932100000000005</v>
      </c>
      <c r="D258" s="27">
        <v>-1.4655</v>
      </c>
    </row>
    <row r="259" spans="1:4" x14ac:dyDescent="0.2">
      <c r="A259" s="27" t="s">
        <v>652</v>
      </c>
      <c r="B259" s="27">
        <v>-1.4307000000000001</v>
      </c>
      <c r="C259" s="27">
        <v>-34.395299999999999</v>
      </c>
      <c r="D259" s="27">
        <v>-32.976700000000001</v>
      </c>
    </row>
    <row r="260" spans="1:4" x14ac:dyDescent="0.2">
      <c r="A260" s="27" t="s">
        <v>653</v>
      </c>
      <c r="B260" s="27">
        <v>0.2722</v>
      </c>
      <c r="C260" s="27">
        <v>-7.0256999999999996</v>
      </c>
      <c r="D260" s="27">
        <v>10.982799999999999</v>
      </c>
    </row>
    <row r="261" spans="1:4" x14ac:dyDescent="0.2">
      <c r="A261" s="27" t="s">
        <v>654</v>
      </c>
      <c r="B261" s="27">
        <v>-2.3795000000000002</v>
      </c>
      <c r="C261" s="27">
        <v>-3.0125000000000002</v>
      </c>
      <c r="D261" s="27">
        <v>-13.5647</v>
      </c>
    </row>
    <row r="262" spans="1:4" x14ac:dyDescent="0.2">
      <c r="A262" s="27" t="s">
        <v>655</v>
      </c>
      <c r="B262" s="27">
        <v>-0.94550000000000001</v>
      </c>
      <c r="C262" s="27">
        <v>-17.618500000000001</v>
      </c>
      <c r="D262" s="27">
        <v>16.384</v>
      </c>
    </row>
    <row r="263" spans="1:4" x14ac:dyDescent="0.2">
      <c r="A263" s="27" t="s">
        <v>656</v>
      </c>
      <c r="B263" s="27">
        <v>-1.82</v>
      </c>
      <c r="C263" s="27">
        <v>5.2770999999999999</v>
      </c>
      <c r="D263" s="27">
        <v>-15.2692</v>
      </c>
    </row>
    <row r="264" spans="1:4" x14ac:dyDescent="0.2">
      <c r="A264" s="27" t="s">
        <v>657</v>
      </c>
      <c r="B264" s="27">
        <v>-0.997</v>
      </c>
      <c r="C264" s="27">
        <v>-130.5583</v>
      </c>
      <c r="D264" s="27">
        <v>-40.175800000000002</v>
      </c>
    </row>
    <row r="265" spans="1:4" x14ac:dyDescent="0.2">
      <c r="A265" s="27" t="s">
        <v>658</v>
      </c>
      <c r="B265" s="27">
        <v>-1.2318</v>
      </c>
      <c r="C265" s="27">
        <v>-101.34010000000001</v>
      </c>
      <c r="D265" s="27">
        <v>-25.6768</v>
      </c>
    </row>
    <row r="266" spans="1:4" x14ac:dyDescent="0.2">
      <c r="A266" s="27" t="s">
        <v>659</v>
      </c>
      <c r="B266" s="27">
        <v>-1.486</v>
      </c>
      <c r="C266" s="27">
        <v>-27.806699999999999</v>
      </c>
      <c r="D266" s="27">
        <v>-5.9432</v>
      </c>
    </row>
    <row r="267" spans="1:4" x14ac:dyDescent="0.2">
      <c r="A267" s="27" t="s">
        <v>660</v>
      </c>
      <c r="B267" s="27">
        <v>-0.622</v>
      </c>
      <c r="C267" s="27">
        <v>-11.4292</v>
      </c>
      <c r="D267" s="27">
        <v>16.570399999999999</v>
      </c>
    </row>
    <row r="268" spans="1:4" x14ac:dyDescent="0.2">
      <c r="A268" s="27" t="s">
        <v>661</v>
      </c>
      <c r="B268" s="27">
        <v>-0.112</v>
      </c>
      <c r="C268" s="27">
        <v>-15.427</v>
      </c>
      <c r="D268" s="27">
        <v>4.6247999999999996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Fig. 3a</vt:lpstr>
      <vt:lpstr>Fig. 3b</vt:lpstr>
      <vt:lpstr>Fig. 3c</vt:lpstr>
      <vt:lpstr>Fig. 3d</vt:lpstr>
      <vt:lpstr>Fig. 3e</vt:lpstr>
      <vt:lpstr>Fig. 3f</vt:lpstr>
      <vt:lpstr>Fig. 3g</vt:lpstr>
      <vt:lpstr>Fig. 3h</vt:lpstr>
      <vt:lpstr>Fig. 3j</vt:lpstr>
      <vt:lpstr>Fig. 3k</vt:lpstr>
      <vt:lpstr>Fig. 3m</vt:lpstr>
      <vt:lpstr>Fig. 3n</vt:lpstr>
      <vt:lpstr>Fig. 3o</vt:lpstr>
      <vt:lpstr>Fig. 3p</vt:lpstr>
      <vt:lpstr>Fig. 3q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2023-12-13T05:26:06Z</dcterms:created>
  <dcterms:modified xsi:type="dcterms:W3CDTF">2024-01-28T08:50:19Z</dcterms:modified>
</cp:coreProperties>
</file>